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4.xml" ContentType="application/vnd.openxmlformats-officedocument.drawing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02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vysus.sharepoint.com/teams/group-dept-energysg/Geospatial/IRIS/17 User Notes/IRIS Initiation/"/>
    </mc:Choice>
  </mc:AlternateContent>
  <xr:revisionPtr revIDLastSave="48" documentId="13_ncr:1_{57CCAC0E-4C72-498C-8D85-EB0E97C3FDF2}" xr6:coauthVersionLast="47" xr6:coauthVersionMax="47" xr10:uidLastSave="{57619FA5-DD01-4DE8-985C-AE2B6495643E}"/>
  <bookViews>
    <workbookView xWindow="-120" yWindow="-120" windowWidth="38640" windowHeight="15840" tabRatio="811" firstSheet="5" activeTab="5" xr2:uid="{00000000-000D-0000-FFFF-FFFF00000000}"/>
  </bookViews>
  <sheets>
    <sheet name="Project Details" sheetId="59" r:id="rId1"/>
    <sheet name="Assets" sheetId="80" r:id="rId2"/>
    <sheet name="Activities" sheetId="81" r:id="rId3"/>
    <sheet name="Non-Project Vessels" sheetId="82" r:id="rId4"/>
    <sheet name="Mob Checklist" sheetId="83" r:id="rId5"/>
    <sheet name="Operational Checklist" sheetId="85" r:id="rId6"/>
    <sheet name="Demob Checklist" sheetId="84" r:id="rId7"/>
    <sheet name="Reference" sheetId="79" r:id="rId8"/>
    <sheet name="Version History" sheetId="78" r:id="rId9"/>
  </sheets>
  <externalReferences>
    <externalReference r:id="rId10"/>
  </externalReferences>
  <definedNames>
    <definedName name="___">Reference!$A$10</definedName>
    <definedName name="__IntlFixup" hidden="1">TRUE</definedName>
    <definedName name="_Order1" hidden="1">0</definedName>
    <definedName name="Benthic___Environmental">Reference!$G$6:$G$14</definedName>
    <definedName name="Cable_Burial">Reference!$J$18:$J$26</definedName>
    <definedName name="Cable_Commissioning">Reference!$M$18:$M$26</definedName>
    <definedName name="Cable_Lay">Reference!$I$18:$I$26</definedName>
    <definedName name="Cable_Post_Installation_Survey">Reference!$F$29:$F$37</definedName>
    <definedName name="Cable_Protection">Reference!$H$29:$H$37</definedName>
    <definedName name="Cable_Pull_in">Reference!$K$18:$K$26</definedName>
    <definedName name="Cable_Repair">Reference!$G$29:$G$37</definedName>
    <definedName name="Construction">Reference!$F$17:$T$17</definedName>
    <definedName name="Data.Dump" localSheetId="2" hidden="1">OFFSET([1]!Data.Top.Left,1,0)</definedName>
    <definedName name="Data.Dump" localSheetId="1" hidden="1">OFFSET([1]!Data.Top.Left,1,0)</definedName>
    <definedName name="Data.Dump" localSheetId="6" hidden="1">OFFSET([1]!Data.Top.Left,1,0)</definedName>
    <definedName name="Data.Dump" localSheetId="3" hidden="1">OFFSET([1]!Data.Top.Left,1,0)</definedName>
    <definedName name="Data.Dump" localSheetId="5" hidden="1">OFFSET([1]!Data.Top.Left,1,0)</definedName>
    <definedName name="Data.Dump" hidden="1">OFFSET([1]!Data.Top.Left,1,0)</definedName>
    <definedName name="Geophysical_Survey">Reference!$H$6:$H$14</definedName>
    <definedName name="Geotechnical_Site_Investigation">Reference!$I$6:$I$14</definedName>
    <definedName name="HDD___Landfall">Reference!$G$18:$G$26</definedName>
    <definedName name="HTML_CodePage" hidden="1">1252</definedName>
    <definedName name="HTML_Control" localSheetId="8" hidden="1">{"'Leverage'!$B$2:$M$418"}</definedName>
    <definedName name="HTML_Control" hidden="1">{"'Leverage'!$B$2:$M$418"}</definedName>
    <definedName name="HTML_Description" hidden="1">""</definedName>
    <definedName name="HTML_Email" hidden="1">""</definedName>
    <definedName name="HTML_Header" hidden="1">"Leverage"</definedName>
    <definedName name="HTML_LastUpdate" hidden="1">"8/21/00"</definedName>
    <definedName name="HTML_LineAfter" hidden="1">FALSE</definedName>
    <definedName name="HTML_LineBefore" hidden="1">FALSE</definedName>
    <definedName name="HTML_Name" hidden="1">"Frank Vickers"</definedName>
    <definedName name="HTML_OBDlg2" hidden="1">TRUE</definedName>
    <definedName name="HTML_OBDlg4" hidden="1">TRUE</definedName>
    <definedName name="HTML_OS" hidden="1">0</definedName>
    <definedName name="HTML_PathFile" hidden="1">"C:\my documents\lever.htm"</definedName>
    <definedName name="HTML_Title" hidden="1">"leverage"</definedName>
    <definedName name="Interconnectors">Reference!$E$41</definedName>
    <definedName name="Metocean">Reference!$L$6:$L$14</definedName>
    <definedName name="Offshore_Wind_Farm">Reference!$F$41</definedName>
    <definedName name="Oil_and_Gas_Field">Reference!$G$41</definedName>
    <definedName name="Operational_Checklist" hidden="1">OFFSET([1]!Data.Top.Left,1,0)</definedName>
    <definedName name="Operations____Maintenance">Reference!$F$28:$L$28</definedName>
    <definedName name="Other">Reference!$M$6:$M$14</definedName>
    <definedName name="Ownership" localSheetId="2" hidden="1">OFFSET([1]!Data.Top.Left,1,0)</definedName>
    <definedName name="Ownership" localSheetId="1" hidden="1">OFFSET([1]!Data.Top.Left,1,0)</definedName>
    <definedName name="Ownership" localSheetId="6" hidden="1">OFFSET([1]!Data.Top.Left,1,0)</definedName>
    <definedName name="Ownership" localSheetId="3" hidden="1">OFFSET([1]!Data.Top.Left,1,0)</definedName>
    <definedName name="Ownership" localSheetId="5" hidden="1">OFFSET([1]!Data.Top.Left,1,0)</definedName>
    <definedName name="Ownership" hidden="1">OFFSET([1]!Data.Top.Left,1,0)</definedName>
    <definedName name="P_U_Burial">Reference!$P$18:$P$26</definedName>
    <definedName name="P_U_Commissioning">Reference!$S$18:$S$26</definedName>
    <definedName name="P_U_Lay">Reference!$O$18:$O$26</definedName>
    <definedName name="P_U_Protection">Reference!$R$18:$R$26</definedName>
    <definedName name="P_U_Spool_Metrology">Reference!$Q$18:$Q$26</definedName>
    <definedName name="Pipeline_Protection">Reference!$I$29:$I$37</definedName>
    <definedName name="Pre_Construction">Reference!$F$5:$M$5</definedName>
    <definedName name="Pre_Lay_Engineering">Reference!$H$18:$H$26</definedName>
    <definedName name="_xlnm.Print_Area" localSheetId="2">Activities!$B$2:$E$18</definedName>
    <definedName name="_xlnm.Print_Area" localSheetId="1">Assets!$B$2:$E$7</definedName>
    <definedName name="_xlnm.Print_Area" localSheetId="3">'Non-Project Vessels'!$B$2:$E$7</definedName>
    <definedName name="_xlnm.Print_Area" localSheetId="0">'Project Details'!$B$2:$E$17</definedName>
    <definedName name="Rig_Positioning_QC">Reference!$K$6:$K$14</definedName>
    <definedName name="Seabed_Preparation">Reference!$F$18:$F$26</definedName>
    <definedName name="Site_Clearance">Reference!$F$6:$F$14</definedName>
    <definedName name="Structure_Inspection">Reference!$J$29:$J$37</definedName>
    <definedName name="Structure_Installation">Reference!$N$18:$N$26</definedName>
    <definedName name="Structure_Scour_Survey">Reference!$K$29:$K$37</definedName>
    <definedName name="UXO_Survey">Reference!$J$6:$J$14</definedName>
    <definedName name="xx" localSheetId="2" hidden="1">OFFSET([1]!Data.Top.Left,1,0)</definedName>
    <definedName name="xx" localSheetId="1" hidden="1">OFFSET([1]!Data.Top.Left,1,0)</definedName>
    <definedName name="xx" localSheetId="6" hidden="1">OFFSET([1]!Data.Top.Left,1,0)</definedName>
    <definedName name="xx" localSheetId="3" hidden="1">OFFSET([1]!Data.Top.Left,1,0)</definedName>
    <definedName name="xx" localSheetId="5" hidden="1">OFFSET([1]!Data.Top.Left,1,0)</definedName>
    <definedName name="xx" hidden="1">OFFSET([1]!Data.Top.Left,1,0)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80" l="1"/>
  <c r="C5" i="80" s="1" a="1"/>
  <c r="C5" i="80" s="1"/>
  <c r="C3" i="59"/>
  <c r="B2" i="78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<sst xmlns="http://schemas.openxmlformats.org/spreadsheetml/2006/main" count="346" uniqueCount="187">
  <si>
    <t>IRIS Initiation Form</t>
  </si>
  <si>
    <t>Subject</t>
  </si>
  <si>
    <t>This IRIS initiation form can be used to provide all the details required for a new IRIS site or activity set up.</t>
  </si>
  <si>
    <t>Client Name</t>
  </si>
  <si>
    <t>Full Client Name</t>
  </si>
  <si>
    <t>Project Name</t>
  </si>
  <si>
    <t>Project Type</t>
  </si>
  <si>
    <t>Offshore Wind Farm</t>
  </si>
  <si>
    <t xml:space="preserve">  Project Location</t>
  </si>
  <si>
    <t>Location 1</t>
  </si>
  <si>
    <t>Location 2 (If Applicable)</t>
  </si>
  <si>
    <t xml:space="preserve">  Current Project Phase</t>
  </si>
  <si>
    <t>Pre-Construction</t>
  </si>
  <si>
    <t>Project Commencement</t>
  </si>
  <si>
    <t>dd/mm/yyyy</t>
  </si>
  <si>
    <t>No of Cables</t>
  </si>
  <si>
    <t>---</t>
  </si>
  <si>
    <t>Geodesy</t>
  </si>
  <si>
    <t xml:space="preserve">   EPSG Code</t>
  </si>
  <si>
    <t xml:space="preserve">   Vertical Datum</t>
  </si>
  <si>
    <t>LAT</t>
  </si>
  <si>
    <t xml:space="preserve">  Users</t>
  </si>
  <si>
    <t>Name</t>
  </si>
  <si>
    <t>Email</t>
  </si>
  <si>
    <t>Permissions</t>
  </si>
  <si>
    <t>Assets &amp; Useful Project Data</t>
  </si>
  <si>
    <t>Which Assets are to be included in the IRIS 3 project?</t>
  </si>
  <si>
    <t>In the below folder you can include shapefiles, geopackages or CSVs with the sites, boundaries and/or route RPLs. 
CSVs should include Name, Easting and Northing as a minimum</t>
  </si>
  <si>
    <t>Folder Path</t>
  </si>
  <si>
    <t>/Assets/</t>
  </si>
  <si>
    <t>If there are other relevant project datasets to be added that aren't related to a project activity include in the folder below e.g. Nearby restricted areas, planning constraints or reference data not captured in IRIS reference data.</t>
  </si>
  <si>
    <t>/Additional_Data/</t>
  </si>
  <si>
    <t>Activities</t>
  </si>
  <si>
    <t>For each activity past or present please provide the below information</t>
  </si>
  <si>
    <t>Phase</t>
  </si>
  <si>
    <t>Operation</t>
  </si>
  <si>
    <t>Geophysical Survey</t>
  </si>
  <si>
    <t>Activity ID</t>
  </si>
  <si>
    <t>Activity Type</t>
  </si>
  <si>
    <t>Activity Detail</t>
  </si>
  <si>
    <t>Related Asset(s)</t>
  </si>
  <si>
    <t>Contractor</t>
  </si>
  <si>
    <t>Start Date</t>
  </si>
  <si>
    <t>End Date</t>
  </si>
  <si>
    <t>Start KP</t>
  </si>
  <si>
    <t>N/A</t>
  </si>
  <si>
    <t>End KP</t>
  </si>
  <si>
    <t>Related Data</t>
  </si>
  <si>
    <t>/Activities/00 - Actvity 1 Vessel Year/</t>
  </si>
  <si>
    <t>Vessels</t>
  </si>
  <si>
    <t>MMSI</t>
  </si>
  <si>
    <t>Type</t>
  </si>
  <si>
    <t>Required Tracking</t>
  </si>
  <si>
    <t>Vehicles</t>
  </si>
  <si>
    <t>Parent MMSI</t>
  </si>
  <si>
    <t>Additional Vessel Tracking</t>
  </si>
  <si>
    <t>List of non-project vessels to be tracked or an area of interest to get a quote for all vessels in that area.</t>
  </si>
  <si>
    <t>Area Feed Shape</t>
  </si>
  <si>
    <t>/Additional_Data</t>
  </si>
  <si>
    <t>Additional Vessels</t>
  </si>
  <si>
    <t>Mob Checklist</t>
  </si>
  <si>
    <t>Client Rep 1</t>
  </si>
  <si>
    <t>Client Rep 2</t>
  </si>
  <si>
    <t>Checklist</t>
  </si>
  <si>
    <t>Date</t>
  </si>
  <si>
    <t>Comments</t>
  </si>
  <si>
    <t>1. Activities Form Completed</t>
  </si>
  <si>
    <t>2. Workscope i.e. Survey Lines Provided (excel or GIS files) with unique naming</t>
  </si>
  <si>
    <t>3. Yellowbrick Supplied to Client Rep</t>
  </si>
  <si>
    <t>4. Demo session with Client Rep(s)</t>
  </si>
  <si>
    <t>5. Yellowbrick Installed and IRIS team notified</t>
  </si>
  <si>
    <t>6. Example DPR and full list of DPR activity codes supplied</t>
  </si>
  <si>
    <t>7. Survey equipment list provide e.g. MBES- Kongsberg EM2040, SSS - Edegetech 4200</t>
  </si>
  <si>
    <t>8. iris.support@vysusgroup.com added to contractor DPR distribution list</t>
  </si>
  <si>
    <t>9. Documentation supplied e.g. Mob reportd, PEPS, HSE etc.</t>
  </si>
  <si>
    <t>10. If applicable; Data feeds for Trenching, Cable Lay and vessel navigation systems setup with survey contractor**</t>
  </si>
  <si>
    <t>Notes</t>
  </si>
  <si>
    <t>** The IRIS team will supply telemetry string specifications and documentation to the survey team onboard each vessel for setup</t>
  </si>
  <si>
    <t>Operational Checklist</t>
  </si>
  <si>
    <t>For each completed activity please check the below and ensure all steps are complete.</t>
  </si>
  <si>
    <t>1. OCRs and PMs to check the Data Entry review tab daily to ensure all data entry is up to date.</t>
  </si>
  <si>
    <t>2. Provide any project layer or workscope update files to IRIS support for upload.</t>
  </si>
  <si>
    <t>3. Check vessel positions are coming in correctly. Periodically check and recharge yellowbrick device.</t>
  </si>
  <si>
    <t>Demob / Crew Change Checklist</t>
  </si>
  <si>
    <t>1. Notify the IRIS team of upcoming  crew change or demobilisation</t>
  </si>
  <si>
    <t>2. OCRs and PMs to check the Data Entry review tab to ensure all data for publishing of OCR report is correct and up to date. (See image right)</t>
  </si>
  <si>
    <t>3. If demobilisation, deactivate, pack and return yellowbrick device to IRIS team.</t>
  </si>
  <si>
    <t>4. Notify IRIS team OCR report is ready for export and PM review.</t>
  </si>
  <si>
    <t>5. Any remaining documents supplied for IRIS upload.</t>
  </si>
  <si>
    <t>Drop Down Lists</t>
  </si>
  <si>
    <t>Project_Type</t>
  </si>
  <si>
    <t>Site Clearance</t>
  </si>
  <si>
    <t>Benthic / Environmental</t>
  </si>
  <si>
    <t>Geotechnical Site Investigation</t>
  </si>
  <si>
    <t>UXO Survey</t>
  </si>
  <si>
    <t>Rig Positioning QC</t>
  </si>
  <si>
    <t>Metocean</t>
  </si>
  <si>
    <t>Other</t>
  </si>
  <si>
    <t>Interconnectors</t>
  </si>
  <si>
    <t xml:space="preserve">Fishing activity survey </t>
  </si>
  <si>
    <t>Benthic survey</t>
  </si>
  <si>
    <t>Site survey</t>
  </si>
  <si>
    <t>Site SI Boreholes</t>
  </si>
  <si>
    <t>Site UXO Survey</t>
  </si>
  <si>
    <t>Drillship positioning</t>
  </si>
  <si>
    <t xml:space="preserve">Met buoy installation </t>
  </si>
  <si>
    <t>Oil and Gas Field</t>
  </si>
  <si>
    <t>Environmental survey</t>
  </si>
  <si>
    <t>route survey</t>
  </si>
  <si>
    <t>Site SI Shallow geotech</t>
  </si>
  <si>
    <t>Route UXO Survey</t>
  </si>
  <si>
    <t>Jack-up positioning</t>
  </si>
  <si>
    <t>Met buoy maintenance</t>
  </si>
  <si>
    <t>Route SI Shallow geotech</t>
  </si>
  <si>
    <t>UXO Clearance</t>
  </si>
  <si>
    <t>Semi-sub positioning</t>
  </si>
  <si>
    <t>Met buoy demobilisation</t>
  </si>
  <si>
    <t>Phases</t>
  </si>
  <si>
    <t>Construction</t>
  </si>
  <si>
    <t>Operations &amp; Maintenance</t>
  </si>
  <si>
    <t>Seabed Preparation</t>
  </si>
  <si>
    <t>HDD / Landfall</t>
  </si>
  <si>
    <t>Pre-Lay Engineering</t>
  </si>
  <si>
    <t>Cable Lay</t>
  </si>
  <si>
    <t>Cable Burial</t>
  </si>
  <si>
    <t>Cable Pull-in</t>
  </si>
  <si>
    <t>Cable Protection</t>
  </si>
  <si>
    <t>Cable Commissioning</t>
  </si>
  <si>
    <t>Structure Installation</t>
  </si>
  <si>
    <t>P/U Lay</t>
  </si>
  <si>
    <t>P/U Burial</t>
  </si>
  <si>
    <t>P/U Spool Metrology</t>
  </si>
  <si>
    <t>P/U Protection</t>
  </si>
  <si>
    <t>P/U Commissioning</t>
  </si>
  <si>
    <t>Pre-sweeping</t>
  </si>
  <si>
    <t>Cable pull-in</t>
  </si>
  <si>
    <t>Crossing construction</t>
  </si>
  <si>
    <t>Cable lay</t>
  </si>
  <si>
    <t>Cable burial</t>
  </si>
  <si>
    <t>Mattress installation</t>
  </si>
  <si>
    <t>Cable commissioning</t>
  </si>
  <si>
    <t xml:space="preserve">Foundation installation </t>
  </si>
  <si>
    <t xml:space="preserve">Spool metrology </t>
  </si>
  <si>
    <t>Campaign 1</t>
  </si>
  <si>
    <t>Pipeline commissioning</t>
  </si>
  <si>
    <t>other</t>
  </si>
  <si>
    <t>Boulder clearance</t>
  </si>
  <si>
    <t>Rock installation</t>
  </si>
  <si>
    <t>rock installation</t>
  </si>
  <si>
    <t>As-built survey</t>
  </si>
  <si>
    <t xml:space="preserve">Jacket installation </t>
  </si>
  <si>
    <t>Campaign 2</t>
  </si>
  <si>
    <t>PLGR</t>
  </si>
  <si>
    <t>Structure installation</t>
  </si>
  <si>
    <t xml:space="preserve">Monopile installation </t>
  </si>
  <si>
    <t>Campaign 3</t>
  </si>
  <si>
    <t>Pre-installation survey</t>
  </si>
  <si>
    <t>Campaign 4</t>
  </si>
  <si>
    <t>Campaign 5</t>
  </si>
  <si>
    <t>Campaign 6</t>
  </si>
  <si>
    <t>Campaign 7</t>
  </si>
  <si>
    <t>Campaign 8</t>
  </si>
  <si>
    <t>Cable Post Installation Survey</t>
  </si>
  <si>
    <t>Cable Repair</t>
  </si>
  <si>
    <t>Pipeline Protection</t>
  </si>
  <si>
    <t>Structure Inspection</t>
  </si>
  <si>
    <t>Structure Scour Survey</t>
  </si>
  <si>
    <t>Cable repair</t>
  </si>
  <si>
    <t xml:space="preserve">Mattress installation </t>
  </si>
  <si>
    <t>Cable repair survey</t>
  </si>
  <si>
    <t xml:space="preserve">Rock installation </t>
  </si>
  <si>
    <t xml:space="preserve">Structure installation </t>
  </si>
  <si>
    <t>Assets</t>
  </si>
  <si>
    <t>•	Each cable or cable sub-section is an Asset
•	Asset Name (typically the individual Interconnector cable name)
•	Consider if this needs to be split up into sections / campaigns
•	RPL for each Interconnector cable or proposed cable route 
•	Overall site boundary (often 500m either side)
•	Listing of any crossings (Crossing name and location coordinates)</t>
  </si>
  <si>
    <t>•	Official name of the OWF (Asset)
•	The current OWF site boundary coordinates 
•	As available, the latest proposed OWF layout – turbines and cables 
•	Cables routes (Export) - Cable (Route) name and lates RPL for each export cable (Assets)
•	Cable routes (Array) Cable (Route) name and lates RPL for each array cable (Assets)
•	Proposed turbine locations (Names and coordinates) (Assets)
•	Proposed OSS location (Name(s) and coordinates) (Asset)</t>
  </si>
  <si>
    <t>•	Official name of the O&amp;G field development (Asset)
•	The current site boundary coordinates 
•	As available, the latest proposed field layout – surface and subsea facilities 
•	Pipeline routes – Pipeline name and lates RPL for each pipeline (Assets)
•	Umbilical routes - Umbilical name and lates RPL for each umbilical (Assets)
•	Current/proposed facilities including wells (Names and location coordinates) (Assets)
•	Proposed drilling locations (Name, coordinates, tolerance) (Assets)</t>
  </si>
  <si>
    <t>Workbook Name</t>
  </si>
  <si>
    <t>IRIS Intiation Form</t>
  </si>
  <si>
    <t>Current Revision</t>
  </si>
  <si>
    <t>Author</t>
  </si>
  <si>
    <t>James Norris</t>
  </si>
  <si>
    <t>james.norris@vysusgroup.com</t>
  </si>
  <si>
    <t>Version</t>
  </si>
  <si>
    <t>person</t>
  </si>
  <si>
    <t>Description</t>
  </si>
  <si>
    <t>JN</t>
  </si>
  <si>
    <t>Internal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</si>
</sst>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409]#,##0.00"/>
    <numFmt numFmtId="165" formatCode="#,##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u/>
      <sz val="11"/>
      <color indexed="12"/>
      <name val="Calibri"/>
      <family val="2"/>
    </font>
    <font>
      <b/>
      <sz val="14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164" fontId="4" fillId="0" borderId="0"/>
    <xf numFmtId="164" fontId="5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4" fillId="0" borderId="0"/>
    <xf numFmtId="164" fontId="4" fillId="0" borderId="0"/>
    <xf numFmtId="0" fontId="1" fillId="0" borderId="0"/>
    <xf numFmtId="0" fontId="4" fillId="0" borderId="0"/>
    <xf numFmtId="0" fontId="1" fillId="0" borderId="0"/>
    <xf numFmtId="0" fontId="9" fillId="0" borderId="0" applyNumberFormat="0" applyFill="0" applyBorder="0" applyAlignment="0" applyProtection="0"/>
  </cellStyleXfs>
  <cellXfs count="82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vertical="top"/>
    </xf>
    <xf numFmtId="0" fontId="2" fillId="3" borderId="2" xfId="0" applyFont="1" applyFill="1" applyBorder="1" applyAlignment="1">
      <alignment horizontal="left" indent="1"/>
    </xf>
    <xf numFmtId="0" fontId="2" fillId="3" borderId="2" xfId="0" applyFont="1" applyFill="1" applyBorder="1" applyAlignment="1">
      <alignment horizontal="left" vertical="center" indent="1"/>
    </xf>
    <xf numFmtId="0" fontId="2" fillId="3" borderId="2" xfId="0" applyFont="1" applyFill="1" applyBorder="1" applyAlignment="1">
      <alignment horizontal="left" vertical="center" wrapText="1" indent="1"/>
    </xf>
    <xf numFmtId="0" fontId="2" fillId="3" borderId="2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vertical="center"/>
    </xf>
    <xf numFmtId="164" fontId="10" fillId="6" borderId="2" xfId="1" applyFont="1" applyFill="1" applyBorder="1"/>
    <xf numFmtId="164" fontId="4" fillId="0" borderId="2" xfId="1" applyBorder="1" applyAlignment="1">
      <alignment horizontal="center"/>
    </xf>
    <xf numFmtId="164" fontId="4" fillId="0" borderId="0" xfId="1"/>
    <xf numFmtId="165" fontId="4" fillId="0" borderId="2" xfId="1" applyNumberFormat="1" applyBorder="1" applyAlignment="1">
      <alignment horizontal="center"/>
    </xf>
    <xf numFmtId="164" fontId="4" fillId="0" borderId="2" xfId="1" applyBorder="1"/>
    <xf numFmtId="164" fontId="9" fillId="0" borderId="2" xfId="10" applyNumberFormat="1" applyBorder="1"/>
    <xf numFmtId="164" fontId="10" fillId="6" borderId="2" xfId="1" applyFont="1" applyFill="1" applyBorder="1" applyAlignment="1">
      <alignment horizontal="center"/>
    </xf>
    <xf numFmtId="14" fontId="4" fillId="0" borderId="2" xfId="1" applyNumberFormat="1" applyBorder="1" applyAlignment="1">
      <alignment horizontal="center"/>
    </xf>
    <xf numFmtId="14" fontId="4" fillId="0" borderId="0" xfId="1" applyNumberFormat="1"/>
    <xf numFmtId="0" fontId="2" fillId="0" borderId="0" xfId="0" applyFont="1"/>
    <xf numFmtId="0" fontId="2" fillId="0" borderId="0" xfId="0" quotePrefix="1" applyFont="1"/>
    <xf numFmtId="14" fontId="0" fillId="2" borderId="2" xfId="0" quotePrefix="1" applyNumberFormat="1" applyFill="1" applyBorder="1"/>
    <xf numFmtId="0" fontId="0" fillId="2" borderId="2" xfId="0" applyFill="1" applyBorder="1"/>
    <xf numFmtId="0" fontId="0" fillId="2" borderId="2" xfId="0" applyFill="1" applyBorder="1" applyAlignment="1">
      <alignment horizontal="left"/>
    </xf>
    <xf numFmtId="14" fontId="0" fillId="2" borderId="2" xfId="0" applyNumberFormat="1" applyFill="1" applyBorder="1" applyAlignment="1">
      <alignment horizontal="left"/>
    </xf>
    <xf numFmtId="0" fontId="2" fillId="0" borderId="14" xfId="0" applyFont="1" applyBorder="1"/>
    <xf numFmtId="0" fontId="0" fillId="0" borderId="15" xfId="0" applyBorder="1"/>
    <xf numFmtId="0" fontId="2" fillId="0" borderId="16" xfId="0" applyFont="1" applyBorder="1"/>
    <xf numFmtId="0" fontId="0" fillId="0" borderId="16" xfId="0" applyBorder="1"/>
    <xf numFmtId="0" fontId="0" fillId="0" borderId="17" xfId="0" applyBorder="1"/>
    <xf numFmtId="0" fontId="2" fillId="0" borderId="4" xfId="0" applyFont="1" applyBorder="1"/>
    <xf numFmtId="0" fontId="0" fillId="0" borderId="18" xfId="0" applyBorder="1"/>
    <xf numFmtId="0" fontId="0" fillId="0" borderId="14" xfId="0" applyBorder="1"/>
    <xf numFmtId="0" fontId="0" fillId="0" borderId="20" xfId="0" applyBorder="1"/>
    <xf numFmtId="0" fontId="0" fillId="2" borderId="2" xfId="0" applyFill="1" applyBorder="1" applyAlignment="1">
      <alignment vertical="center" wrapText="1"/>
    </xf>
    <xf numFmtId="0" fontId="3" fillId="5" borderId="9" xfId="0" applyFont="1" applyFill="1" applyBorder="1" applyAlignment="1">
      <alignment vertical="center"/>
    </xf>
    <xf numFmtId="0" fontId="8" fillId="5" borderId="7" xfId="0" applyFont="1" applyFill="1" applyBorder="1" applyAlignment="1">
      <alignment vertical="center"/>
    </xf>
    <xf numFmtId="0" fontId="0" fillId="2" borderId="3" xfId="0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top"/>
    </xf>
    <xf numFmtId="0" fontId="0" fillId="2" borderId="3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4" borderId="6" xfId="0" applyFill="1" applyBorder="1" applyAlignment="1">
      <alignment vertical="center"/>
    </xf>
    <xf numFmtId="0" fontId="0" fillId="2" borderId="3" xfId="0" quotePrefix="1" applyFill="1" applyBorder="1" applyAlignment="1">
      <alignment vertical="center"/>
    </xf>
    <xf numFmtId="0" fontId="0" fillId="2" borderId="1" xfId="0" quotePrefix="1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5" xfId="0" applyFill="1" applyBorder="1" applyAlignment="1">
      <alignment vertical="center" wrapText="1"/>
    </xf>
    <xf numFmtId="0" fontId="2" fillId="3" borderId="0" xfId="0" applyFont="1" applyFill="1" applyAlignment="1">
      <alignment horizontal="left" indent="1"/>
    </xf>
    <xf numFmtId="0" fontId="2" fillId="3" borderId="0" xfId="0" applyFont="1" applyFill="1" applyAlignment="1">
      <alignment horizontal="left" vertical="center" indent="1"/>
    </xf>
    <xf numFmtId="0" fontId="2" fillId="3" borderId="0" xfId="0" applyFont="1" applyFill="1" applyAlignment="1">
      <alignment horizontal="left" vertical="center" wrapText="1" indent="1"/>
    </xf>
    <xf numFmtId="0" fontId="0" fillId="0" borderId="0" xfId="0" applyAlignment="1">
      <alignment horizontal="left" vertical="top" wrapText="1"/>
    </xf>
    <xf numFmtId="0" fontId="2" fillId="3" borderId="0" xfId="0" applyFont="1" applyFill="1" applyAlignment="1">
      <alignment horizontal="center" vertical="center" wrapText="1"/>
    </xf>
    <xf numFmtId="0" fontId="0" fillId="4" borderId="12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8" fillId="5" borderId="7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vertical="center"/>
    </xf>
    <xf numFmtId="0" fontId="2" fillId="3" borderId="11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4" borderId="22" xfId="0" applyFill="1" applyBorder="1" applyAlignment="1">
      <alignment horizontal="center" vertical="center" wrapText="1"/>
    </xf>
    <xf numFmtId="0" fontId="0" fillId="4" borderId="23" xfId="0" applyFill="1" applyBorder="1" applyAlignment="1">
      <alignment horizontal="left" vertical="center" wrapText="1"/>
    </xf>
    <xf numFmtId="0" fontId="0" fillId="4" borderId="22" xfId="0" applyFill="1" applyBorder="1" applyAlignment="1">
      <alignment horizontal="left" vertical="center"/>
    </xf>
    <xf numFmtId="0" fontId="0" fillId="4" borderId="13" xfId="0" applyFill="1" applyBorder="1" applyAlignment="1">
      <alignment horizontal="left" vertical="center"/>
    </xf>
    <xf numFmtId="0" fontId="8" fillId="5" borderId="21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14" fontId="0" fillId="2" borderId="0" xfId="0" quotePrefix="1" applyNumberFormat="1" applyFill="1" applyAlignment="1">
      <alignment horizontal="left"/>
    </xf>
    <xf numFmtId="0" fontId="2" fillId="3" borderId="19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0" fillId="2" borderId="3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0" fillId="3" borderId="0" xfId="0" applyFill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164" fontId="4" fillId="0" borderId="2" xfId="1" applyBorder="1" applyAlignment="1">
      <alignment horizontal="center"/>
    </xf>
    <xf numFmtId="165" fontId="4" fillId="0" borderId="2" xfId="1" applyNumberFormat="1" applyBorder="1" applyAlignment="1">
      <alignment horizontal="center"/>
    </xf>
  </cellXfs>
  <cellStyles count="11">
    <cellStyle name="Hipervínculo" xfId="4" xr:uid="{00000000-0005-0000-0000-000000000000}"/>
    <cellStyle name="Hyperlink" xfId="10" builtinId="8"/>
    <cellStyle name="Hyperlink 2" xfId="2" xr:uid="{00000000-0005-0000-0000-000001000000}"/>
    <cellStyle name="Hyperlink 3" xfId="3" xr:uid="{00000000-0005-0000-0000-000034000000}"/>
    <cellStyle name="Normal" xfId="0" builtinId="0"/>
    <cellStyle name="Normal 13" xfId="8" xr:uid="{03574B45-02F5-45F7-BA59-F4F9234F1243}"/>
    <cellStyle name="Normal 15" xfId="7" xr:uid="{C0D392C7-C12F-428C-A248-2BE5BAE17F85}"/>
    <cellStyle name="Normal 2" xfId="1" xr:uid="{00000000-0005-0000-0000-000003000000}"/>
    <cellStyle name="Normal 2 2" xfId="6" xr:uid="{B39C4E35-3FF5-413F-BF27-E25309AA651E}"/>
    <cellStyle name="Normal 2 2 2" xfId="9" xr:uid="{41FE30F5-3789-4323-AFA9-3AF16508DFF5}"/>
    <cellStyle name="Normal 2 3" xfId="5" xr:uid="{00000000-0005-0000-0000-000003000000}"/>
  </cellStyles>
  <dxfs count="0"/>
  <tableStyles count="0" defaultTableStyle="TableStyleMedium9" defaultPivotStyle="PivotStyleLight16"/>
  <colors>
    <mruColors>
      <color rgb="FFFF4343"/>
      <color rgb="FFFF0000"/>
      <color rgb="FFFFFF99"/>
      <color rgb="FFEBEBEB"/>
      <color rgb="FF3B8E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43296</xdr:colOff>
      <xdr:row>1</xdr:row>
      <xdr:rowOff>363682</xdr:rowOff>
    </xdr:from>
    <xdr:to>
      <xdr:col>1</xdr:col>
      <xdr:colOff>1603618</xdr:colOff>
      <xdr:row>2</xdr:row>
      <xdr:rowOff>181841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205" y="450273"/>
          <a:ext cx="1560322" cy="3203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43296</xdr:colOff>
      <xdr:row>1</xdr:row>
      <xdr:rowOff>363682</xdr:rowOff>
    </xdr:from>
    <xdr:to>
      <xdr:col>1</xdr:col>
      <xdr:colOff>1603618</xdr:colOff>
      <xdr:row>2</xdr:row>
      <xdr:rowOff>181841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071" y="449407"/>
          <a:ext cx="1560322" cy="32298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129887</xdr:colOff>
      <xdr:row>1</xdr:row>
      <xdr:rowOff>389659</xdr:rowOff>
    </xdr:from>
    <xdr:to>
      <xdr:col>1</xdr:col>
      <xdr:colOff>1690209</xdr:colOff>
      <xdr:row>2</xdr:row>
      <xdr:rowOff>207818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796" y="476250"/>
          <a:ext cx="1560322" cy="32038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25978</xdr:colOff>
          <xdr:row>20</xdr:row>
          <xdr:rowOff>0</xdr:rowOff>
        </xdr:from>
        <xdr:to>
          <xdr:col>4</xdr:col>
          <xdr:colOff>1874694</xdr:colOff>
          <xdr:row>24</xdr:row>
          <xdr:rowOff>36368</xdr:rowOff>
        </xdr:to>
        <xdr:grpSp>
          <xdr:nvGrpSpPr>
            <xdr:cNvPr id="7" name="Group 6">
              <a:extLst>
                <a:ext uri="{FF2B5EF4-FFF2-40B4-BE49-F238E27FC236}">
                  <a16:creationId xmlns:a16="http://schemas.microsoft.com/office/drawing/2014/main" id="{00000000-0008-0000-0200-000007000000}"/>
                </a:ext>
              </a:extLst>
            </xdr:cNvPr>
            <xdr:cNvGrpSpPr/>
          </xdr:nvGrpSpPr>
          <xdr:grpSpPr>
            <a:xfrm>
              <a:off x="5321878" y="5486400"/>
              <a:ext cx="1848716" cy="798368"/>
              <a:chOff x="5321878" y="5053445"/>
              <a:chExt cx="1848716" cy="798368"/>
            </a:xfrm>
          </xdr:grpSpPr>
          <xdr:grpSp>
            <xdr:nvGrpSpPr>
              <xdr:cNvPr id="3" name="Group 2">
                <a:extLst>
                  <a:ext uri="{FF2B5EF4-FFF2-40B4-BE49-F238E27FC236}">
                    <a16:creationId xmlns:a16="http://schemas.microsoft.com/office/drawing/2014/main" id="{00000000-0008-0000-0200-000003000000}"/>
                  </a:ext>
                </a:extLst>
              </xdr:cNvPr>
              <xdr:cNvGrpSpPr/>
            </xdr:nvGrpSpPr>
            <xdr:grpSpPr>
              <a:xfrm>
                <a:off x="5321878" y="5053445"/>
                <a:ext cx="1847848" cy="219942"/>
                <a:chOff x="5321878" y="5053445"/>
                <a:chExt cx="1847848" cy="219942"/>
              </a:xfrm>
            </xdr:grpSpPr>
            <xdr:sp macro="" textlink="">
              <xdr:nvSpPr>
                <xdr:cNvPr id="12295" name="Check Box 7" hidden="1">
                  <a:extLst>
                    <a:ext uri="{63B3BB69-23CF-44E3-9099-C40C66FF867C}">
                      <a14:compatExt spid="_x0000_s12295"/>
                    </a:ext>
                    <a:ext uri="{FF2B5EF4-FFF2-40B4-BE49-F238E27FC236}">
                      <a16:creationId xmlns:a16="http://schemas.microsoft.com/office/drawing/2014/main" id="{00000000-0008-0000-0200-000007300000}"/>
                    </a:ext>
                  </a:extLst>
                </xdr:cNvPr>
                <xdr:cNvSpPr/>
              </xdr:nvSpPr>
              <xdr:spPr bwMode="auto">
                <a:xfrm>
                  <a:off x="5321878" y="5056043"/>
                  <a:ext cx="781050" cy="209550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en-GB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AIS</a:t>
                  </a:r>
                </a:p>
              </xdr:txBody>
            </xdr:sp>
            <xdr:sp macro="" textlink="">
              <xdr:nvSpPr>
                <xdr:cNvPr id="12296" name="Check Box 8" hidden="1">
                  <a:extLst>
                    <a:ext uri="{63B3BB69-23CF-44E3-9099-C40C66FF867C}">
                      <a14:compatExt spid="_x0000_s12296"/>
                    </a:ext>
                    <a:ext uri="{FF2B5EF4-FFF2-40B4-BE49-F238E27FC236}">
                      <a16:creationId xmlns:a16="http://schemas.microsoft.com/office/drawing/2014/main" id="{00000000-0008-0000-0200-000008300000}"/>
                    </a:ext>
                  </a:extLst>
                </xdr:cNvPr>
                <xdr:cNvSpPr/>
              </xdr:nvSpPr>
              <xdr:spPr bwMode="auto">
                <a:xfrm>
                  <a:off x="5684694" y="5053445"/>
                  <a:ext cx="896216" cy="209550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en-GB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VG Tracker (YB)</a:t>
                  </a:r>
                </a:p>
              </xdr:txBody>
            </xdr:sp>
            <xdr:sp macro="" textlink="">
              <xdr:nvSpPr>
                <xdr:cNvPr id="12298" name="Check Box 10" hidden="1">
                  <a:extLst>
                    <a:ext uri="{63B3BB69-23CF-44E3-9099-C40C66FF867C}">
                      <a14:compatExt spid="_x0000_s12298"/>
                    </a:ext>
                    <a:ext uri="{FF2B5EF4-FFF2-40B4-BE49-F238E27FC236}">
                      <a16:creationId xmlns:a16="http://schemas.microsoft.com/office/drawing/2014/main" id="{00000000-0008-0000-0200-00000A300000}"/>
                    </a:ext>
                  </a:extLst>
                </xdr:cNvPr>
                <xdr:cNvSpPr/>
              </xdr:nvSpPr>
              <xdr:spPr bwMode="auto">
                <a:xfrm>
                  <a:off x="6593031" y="5054312"/>
                  <a:ext cx="576695" cy="219075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en-GB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Onboard</a:t>
                  </a:r>
                </a:p>
              </xdr:txBody>
            </xdr:sp>
          </xdr:grpSp>
          <xdr:grpSp>
            <xdr:nvGrpSpPr>
              <xdr:cNvPr id="4" name="Group 3">
                <a:extLst>
                  <a:ext uri="{FF2B5EF4-FFF2-40B4-BE49-F238E27FC236}">
                    <a16:creationId xmlns:a16="http://schemas.microsoft.com/office/drawing/2014/main" id="{00000000-0008-0000-0200-000004000000}"/>
                  </a:ext>
                </a:extLst>
              </xdr:cNvPr>
              <xdr:cNvGrpSpPr/>
            </xdr:nvGrpSpPr>
            <xdr:grpSpPr>
              <a:xfrm>
                <a:off x="5323609" y="5243080"/>
                <a:ext cx="1846984" cy="219075"/>
                <a:chOff x="5323609" y="5243080"/>
                <a:chExt cx="1846984" cy="219075"/>
              </a:xfrm>
            </xdr:grpSpPr>
            <xdr:sp macro="" textlink="">
              <xdr:nvSpPr>
                <xdr:cNvPr id="12299" name="Check Box 11" hidden="1">
                  <a:extLst>
                    <a:ext uri="{63B3BB69-23CF-44E3-9099-C40C66FF867C}">
                      <a14:compatExt spid="_x0000_s12299"/>
                    </a:ext>
                    <a:ext uri="{FF2B5EF4-FFF2-40B4-BE49-F238E27FC236}">
                      <a16:creationId xmlns:a16="http://schemas.microsoft.com/office/drawing/2014/main" id="{00000000-0008-0000-0200-00000B300000}"/>
                    </a:ext>
                  </a:extLst>
                </xdr:cNvPr>
                <xdr:cNvSpPr/>
              </xdr:nvSpPr>
              <xdr:spPr bwMode="auto">
                <a:xfrm>
                  <a:off x="5323609" y="5243080"/>
                  <a:ext cx="781050" cy="209550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en-GB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AIS</a:t>
                  </a:r>
                </a:p>
              </xdr:txBody>
            </xdr:sp>
            <xdr:sp macro="" textlink="">
              <xdr:nvSpPr>
                <xdr:cNvPr id="12300" name="Check Box 12" hidden="1">
                  <a:extLst>
                    <a:ext uri="{63B3BB69-23CF-44E3-9099-C40C66FF867C}">
                      <a14:compatExt spid="_x0000_s12300"/>
                    </a:ext>
                    <a:ext uri="{FF2B5EF4-FFF2-40B4-BE49-F238E27FC236}">
                      <a16:creationId xmlns:a16="http://schemas.microsoft.com/office/drawing/2014/main" id="{00000000-0008-0000-0200-00000C300000}"/>
                    </a:ext>
                  </a:extLst>
                </xdr:cNvPr>
                <xdr:cNvSpPr/>
              </xdr:nvSpPr>
              <xdr:spPr bwMode="auto">
                <a:xfrm>
                  <a:off x="5685559" y="5243080"/>
                  <a:ext cx="904875" cy="209550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en-GB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VG Tracker (YB)</a:t>
                  </a:r>
                </a:p>
              </xdr:txBody>
            </xdr:sp>
            <xdr:sp macro="" textlink="">
              <xdr:nvSpPr>
                <xdr:cNvPr id="12301" name="Check Box 13" hidden="1">
                  <a:extLst>
                    <a:ext uri="{63B3BB69-23CF-44E3-9099-C40C66FF867C}">
                      <a14:compatExt spid="_x0000_s12301"/>
                    </a:ext>
                    <a:ext uri="{FF2B5EF4-FFF2-40B4-BE49-F238E27FC236}">
                      <a16:creationId xmlns:a16="http://schemas.microsoft.com/office/drawing/2014/main" id="{00000000-0008-0000-0200-00000D300000}"/>
                    </a:ext>
                  </a:extLst>
                </xdr:cNvPr>
                <xdr:cNvSpPr/>
              </xdr:nvSpPr>
              <xdr:spPr bwMode="auto">
                <a:xfrm>
                  <a:off x="6599959" y="5243080"/>
                  <a:ext cx="570634" cy="219075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en-GB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Onboard</a:t>
                  </a:r>
                </a:p>
              </xdr:txBody>
            </xdr:sp>
          </xdr:grpSp>
          <xdr:grpSp>
            <xdr:nvGrpSpPr>
              <xdr:cNvPr id="5" name="Group 4">
                <a:extLst>
                  <a:ext uri="{FF2B5EF4-FFF2-40B4-BE49-F238E27FC236}">
                    <a16:creationId xmlns:a16="http://schemas.microsoft.com/office/drawing/2014/main" id="{00000000-0008-0000-0200-000005000000}"/>
                  </a:ext>
                </a:extLst>
              </xdr:cNvPr>
              <xdr:cNvGrpSpPr/>
            </xdr:nvGrpSpPr>
            <xdr:grpSpPr>
              <a:xfrm>
                <a:off x="5323610" y="5433579"/>
                <a:ext cx="1846984" cy="219075"/>
                <a:chOff x="5323610" y="5433579"/>
                <a:chExt cx="1846984" cy="219075"/>
              </a:xfrm>
            </xdr:grpSpPr>
            <xdr:sp macro="" textlink="">
              <xdr:nvSpPr>
                <xdr:cNvPr id="12302" name="Check Box 14" hidden="1">
                  <a:extLst>
                    <a:ext uri="{63B3BB69-23CF-44E3-9099-C40C66FF867C}">
                      <a14:compatExt spid="_x0000_s12302"/>
                    </a:ext>
                    <a:ext uri="{FF2B5EF4-FFF2-40B4-BE49-F238E27FC236}">
                      <a16:creationId xmlns:a16="http://schemas.microsoft.com/office/drawing/2014/main" id="{00000000-0008-0000-0200-00000E300000}"/>
                    </a:ext>
                  </a:extLst>
                </xdr:cNvPr>
                <xdr:cNvSpPr/>
              </xdr:nvSpPr>
              <xdr:spPr bwMode="auto">
                <a:xfrm>
                  <a:off x="5323610" y="5433579"/>
                  <a:ext cx="781050" cy="209550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en-GB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AIS</a:t>
                  </a:r>
                </a:p>
              </xdr:txBody>
            </xdr:sp>
            <xdr:sp macro="" textlink="">
              <xdr:nvSpPr>
                <xdr:cNvPr id="12303" name="Check Box 15" hidden="1">
                  <a:extLst>
                    <a:ext uri="{63B3BB69-23CF-44E3-9099-C40C66FF867C}">
                      <a14:compatExt spid="_x0000_s12303"/>
                    </a:ext>
                    <a:ext uri="{FF2B5EF4-FFF2-40B4-BE49-F238E27FC236}">
                      <a16:creationId xmlns:a16="http://schemas.microsoft.com/office/drawing/2014/main" id="{00000000-0008-0000-0200-00000F300000}"/>
                    </a:ext>
                  </a:extLst>
                </xdr:cNvPr>
                <xdr:cNvSpPr/>
              </xdr:nvSpPr>
              <xdr:spPr bwMode="auto">
                <a:xfrm>
                  <a:off x="5685560" y="5433579"/>
                  <a:ext cx="904875" cy="209550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en-GB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VG Tracker (YB)</a:t>
                  </a:r>
                </a:p>
              </xdr:txBody>
            </xdr:sp>
            <xdr:sp macro="" textlink="">
              <xdr:nvSpPr>
                <xdr:cNvPr id="12304" name="Check Box 16" hidden="1">
                  <a:extLst>
                    <a:ext uri="{63B3BB69-23CF-44E3-9099-C40C66FF867C}">
                      <a14:compatExt spid="_x0000_s12304"/>
                    </a:ext>
                    <a:ext uri="{FF2B5EF4-FFF2-40B4-BE49-F238E27FC236}">
                      <a16:creationId xmlns:a16="http://schemas.microsoft.com/office/drawing/2014/main" id="{00000000-0008-0000-0200-000010300000}"/>
                    </a:ext>
                  </a:extLst>
                </xdr:cNvPr>
                <xdr:cNvSpPr/>
              </xdr:nvSpPr>
              <xdr:spPr bwMode="auto">
                <a:xfrm>
                  <a:off x="6599960" y="5433579"/>
                  <a:ext cx="570634" cy="219075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en-GB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Onboard</a:t>
                  </a:r>
                </a:p>
              </xdr:txBody>
            </xdr:sp>
          </xdr:grpSp>
          <xdr:grpSp>
            <xdr:nvGrpSpPr>
              <xdr:cNvPr id="6" name="Group 5">
                <a:extLst>
                  <a:ext uri="{FF2B5EF4-FFF2-40B4-BE49-F238E27FC236}">
                    <a16:creationId xmlns:a16="http://schemas.microsoft.com/office/drawing/2014/main" id="{00000000-0008-0000-0200-000006000000}"/>
                  </a:ext>
                </a:extLst>
              </xdr:cNvPr>
              <xdr:cNvGrpSpPr/>
            </xdr:nvGrpSpPr>
            <xdr:grpSpPr>
              <a:xfrm>
                <a:off x="5323609" y="5632738"/>
                <a:ext cx="1846984" cy="219075"/>
                <a:chOff x="5323609" y="5632738"/>
                <a:chExt cx="1846984" cy="219075"/>
              </a:xfrm>
            </xdr:grpSpPr>
            <xdr:sp macro="" textlink="">
              <xdr:nvSpPr>
                <xdr:cNvPr id="12305" name="Check Box 17" hidden="1">
                  <a:extLst>
                    <a:ext uri="{63B3BB69-23CF-44E3-9099-C40C66FF867C}">
                      <a14:compatExt spid="_x0000_s12305"/>
                    </a:ext>
                    <a:ext uri="{FF2B5EF4-FFF2-40B4-BE49-F238E27FC236}">
                      <a16:creationId xmlns:a16="http://schemas.microsoft.com/office/drawing/2014/main" id="{00000000-0008-0000-0200-000011300000}"/>
                    </a:ext>
                  </a:extLst>
                </xdr:cNvPr>
                <xdr:cNvSpPr/>
              </xdr:nvSpPr>
              <xdr:spPr bwMode="auto">
                <a:xfrm>
                  <a:off x="5323609" y="5632738"/>
                  <a:ext cx="781050" cy="209550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en-GB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AIS</a:t>
                  </a:r>
                </a:p>
              </xdr:txBody>
            </xdr:sp>
            <xdr:sp macro="" textlink="">
              <xdr:nvSpPr>
                <xdr:cNvPr id="12306" name="Check Box 18" hidden="1">
                  <a:extLst>
                    <a:ext uri="{63B3BB69-23CF-44E3-9099-C40C66FF867C}">
                      <a14:compatExt spid="_x0000_s12306"/>
                    </a:ext>
                    <a:ext uri="{FF2B5EF4-FFF2-40B4-BE49-F238E27FC236}">
                      <a16:creationId xmlns:a16="http://schemas.microsoft.com/office/drawing/2014/main" id="{00000000-0008-0000-0200-000012300000}"/>
                    </a:ext>
                  </a:extLst>
                </xdr:cNvPr>
                <xdr:cNvSpPr/>
              </xdr:nvSpPr>
              <xdr:spPr bwMode="auto">
                <a:xfrm>
                  <a:off x="5685559" y="5632738"/>
                  <a:ext cx="904875" cy="209550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en-GB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VG Tracker (YB)</a:t>
                  </a:r>
                </a:p>
              </xdr:txBody>
            </xdr:sp>
            <xdr:sp macro="" textlink="">
              <xdr:nvSpPr>
                <xdr:cNvPr id="12307" name="Check Box 19" hidden="1">
                  <a:extLst>
                    <a:ext uri="{63B3BB69-23CF-44E3-9099-C40C66FF867C}">
                      <a14:compatExt spid="_x0000_s12307"/>
                    </a:ext>
                    <a:ext uri="{FF2B5EF4-FFF2-40B4-BE49-F238E27FC236}">
                      <a16:creationId xmlns:a16="http://schemas.microsoft.com/office/drawing/2014/main" id="{00000000-0008-0000-0200-000013300000}"/>
                    </a:ext>
                  </a:extLst>
                </xdr:cNvPr>
                <xdr:cNvSpPr/>
              </xdr:nvSpPr>
              <xdr:spPr bwMode="auto">
                <a:xfrm>
                  <a:off x="6599959" y="5632738"/>
                  <a:ext cx="570634" cy="219075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en-GB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Onboard</a:t>
                  </a:r>
                </a:p>
              </xdr:txBody>
            </xdr:sp>
          </xdr:grp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1190625</xdr:colOff>
          <xdr:row>26</xdr:row>
          <xdr:rowOff>190500</xdr:rowOff>
        </xdr:from>
        <xdr:to>
          <xdr:col>4</xdr:col>
          <xdr:colOff>552450</xdr:colOff>
          <xdr:row>28</xdr:row>
          <xdr:rowOff>28575</xdr:rowOff>
        </xdr:to>
        <xdr:sp macro="" textlink="">
          <xdr:nvSpPr>
            <xdr:cNvPr id="12320" name="Check Box 32" hidden="1">
              <a:extLst>
                <a:ext uri="{63B3BB69-23CF-44E3-9099-C40C66FF867C}">
                  <a14:compatExt spid="_x0000_s12320"/>
                </a:ext>
                <a:ext uri="{FF2B5EF4-FFF2-40B4-BE49-F238E27FC236}">
                  <a16:creationId xmlns:a16="http://schemas.microsoft.com/office/drawing/2014/main" id="{00000000-0008-0000-0200-000020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Onboard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1190625</xdr:colOff>
          <xdr:row>27</xdr:row>
          <xdr:rowOff>180975</xdr:rowOff>
        </xdr:from>
        <xdr:to>
          <xdr:col>4</xdr:col>
          <xdr:colOff>552450</xdr:colOff>
          <xdr:row>29</xdr:row>
          <xdr:rowOff>19050</xdr:rowOff>
        </xdr:to>
        <xdr:sp macro="" textlink="">
          <xdr:nvSpPr>
            <xdr:cNvPr id="12321" name="Check Box 33" hidden="1">
              <a:extLst>
                <a:ext uri="{63B3BB69-23CF-44E3-9099-C40C66FF867C}">
                  <a14:compatExt spid="_x0000_s12321"/>
                </a:ext>
                <a:ext uri="{FF2B5EF4-FFF2-40B4-BE49-F238E27FC236}">
                  <a16:creationId xmlns:a16="http://schemas.microsoft.com/office/drawing/2014/main" id="{00000000-0008-0000-0200-00002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Onboard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1200150</xdr:colOff>
          <xdr:row>28</xdr:row>
          <xdr:rowOff>171450</xdr:rowOff>
        </xdr:from>
        <xdr:to>
          <xdr:col>4</xdr:col>
          <xdr:colOff>552450</xdr:colOff>
          <xdr:row>30</xdr:row>
          <xdr:rowOff>9525</xdr:rowOff>
        </xdr:to>
        <xdr:sp macro="" textlink="">
          <xdr:nvSpPr>
            <xdr:cNvPr id="12322" name="Check Box 34" hidden="1">
              <a:extLst>
                <a:ext uri="{63B3BB69-23CF-44E3-9099-C40C66FF867C}">
                  <a14:compatExt spid="_x0000_s12322"/>
                </a:ext>
                <a:ext uri="{FF2B5EF4-FFF2-40B4-BE49-F238E27FC236}">
                  <a16:creationId xmlns:a16="http://schemas.microsoft.com/office/drawing/2014/main" id="{00000000-0008-0000-0200-00002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Onboard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1190625</xdr:colOff>
          <xdr:row>29</xdr:row>
          <xdr:rowOff>180975</xdr:rowOff>
        </xdr:from>
        <xdr:to>
          <xdr:col>4</xdr:col>
          <xdr:colOff>552450</xdr:colOff>
          <xdr:row>31</xdr:row>
          <xdr:rowOff>19050</xdr:rowOff>
        </xdr:to>
        <xdr:sp macro="" textlink="">
          <xdr:nvSpPr>
            <xdr:cNvPr id="12323" name="Check Box 35" hidden="1">
              <a:extLst>
                <a:ext uri="{63B3BB69-23CF-44E3-9099-C40C66FF867C}">
                  <a14:compatExt spid="_x0000_s12323"/>
                </a:ext>
                <a:ext uri="{FF2B5EF4-FFF2-40B4-BE49-F238E27FC236}">
                  <a16:creationId xmlns:a16="http://schemas.microsoft.com/office/drawing/2014/main" id="{00000000-0008-0000-0200-00002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Onboard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43296</xdr:colOff>
      <xdr:row>1</xdr:row>
      <xdr:rowOff>363682</xdr:rowOff>
    </xdr:from>
    <xdr:to>
      <xdr:col>1</xdr:col>
      <xdr:colOff>1603618</xdr:colOff>
      <xdr:row>2</xdr:row>
      <xdr:rowOff>181841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071" y="449407"/>
          <a:ext cx="1560322" cy="32298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25978</xdr:colOff>
          <xdr:row>8</xdr:row>
          <xdr:rowOff>179243</xdr:rowOff>
        </xdr:from>
        <xdr:to>
          <xdr:col>4</xdr:col>
          <xdr:colOff>1874694</xdr:colOff>
          <xdr:row>13</xdr:row>
          <xdr:rowOff>25111</xdr:rowOff>
        </xdr:to>
        <xdr:grpSp>
          <xdr:nvGrpSpPr>
            <xdr:cNvPr id="3" name="Group 2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GrpSpPr/>
          </xdr:nvGrpSpPr>
          <xdr:grpSpPr>
            <a:xfrm>
              <a:off x="5321878" y="2550968"/>
              <a:ext cx="1848716" cy="798368"/>
              <a:chOff x="5321878" y="5053445"/>
              <a:chExt cx="1848716" cy="798368"/>
            </a:xfrm>
          </xdr:grpSpPr>
          <xdr:grpSp>
            <xdr:nvGrpSpPr>
              <xdr:cNvPr id="4" name="Group 3">
                <a:extLst>
                  <a:ext uri="{FF2B5EF4-FFF2-40B4-BE49-F238E27FC236}">
                    <a16:creationId xmlns:a16="http://schemas.microsoft.com/office/drawing/2014/main" id="{00000000-0008-0000-0400-000004000000}"/>
                  </a:ext>
                </a:extLst>
              </xdr:cNvPr>
              <xdr:cNvGrpSpPr/>
            </xdr:nvGrpSpPr>
            <xdr:grpSpPr>
              <a:xfrm>
                <a:off x="5321878" y="5053445"/>
                <a:ext cx="1847848" cy="219942"/>
                <a:chOff x="5321878" y="5053445"/>
                <a:chExt cx="1847848" cy="219942"/>
              </a:xfrm>
            </xdr:grpSpPr>
            <xdr:sp macro="" textlink="">
              <xdr:nvSpPr>
                <xdr:cNvPr id="13313" name="Check Box 7" hidden="1">
                  <a:extLst>
                    <a:ext uri="{63B3BB69-23CF-44E3-9099-C40C66FF867C}">
                      <a14:compatExt spid="_x0000_s13313"/>
                    </a:ext>
                    <a:ext uri="{FF2B5EF4-FFF2-40B4-BE49-F238E27FC236}">
                      <a16:creationId xmlns:a16="http://schemas.microsoft.com/office/drawing/2014/main" id="{00000000-0008-0000-0500-000001340000}"/>
                    </a:ext>
                  </a:extLst>
                </xdr:cNvPr>
                <xdr:cNvSpPr/>
              </xdr:nvSpPr>
              <xdr:spPr bwMode="auto">
                <a:xfrm>
                  <a:off x="5321878" y="5056043"/>
                  <a:ext cx="781050" cy="209550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en-GB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AIS</a:t>
                  </a:r>
                </a:p>
              </xdr:txBody>
            </xdr:sp>
            <xdr:sp macro="" textlink="">
              <xdr:nvSpPr>
                <xdr:cNvPr id="13314" name="Check Box 8" hidden="1">
                  <a:extLst>
                    <a:ext uri="{63B3BB69-23CF-44E3-9099-C40C66FF867C}">
                      <a14:compatExt spid="_x0000_s13314"/>
                    </a:ext>
                    <a:ext uri="{FF2B5EF4-FFF2-40B4-BE49-F238E27FC236}">
                      <a16:creationId xmlns:a16="http://schemas.microsoft.com/office/drawing/2014/main" id="{00000000-0008-0000-0500-000002340000}"/>
                    </a:ext>
                  </a:extLst>
                </xdr:cNvPr>
                <xdr:cNvSpPr/>
              </xdr:nvSpPr>
              <xdr:spPr bwMode="auto">
                <a:xfrm>
                  <a:off x="5684694" y="5053445"/>
                  <a:ext cx="896216" cy="209550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en-GB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VG Tracker (YB)</a:t>
                  </a:r>
                </a:p>
              </xdr:txBody>
            </xdr:sp>
            <xdr:sp macro="" textlink="">
              <xdr:nvSpPr>
                <xdr:cNvPr id="13315" name="Check Box 10" hidden="1">
                  <a:extLst>
                    <a:ext uri="{63B3BB69-23CF-44E3-9099-C40C66FF867C}">
                      <a14:compatExt spid="_x0000_s13315"/>
                    </a:ext>
                    <a:ext uri="{FF2B5EF4-FFF2-40B4-BE49-F238E27FC236}">
                      <a16:creationId xmlns:a16="http://schemas.microsoft.com/office/drawing/2014/main" id="{00000000-0008-0000-0500-000003340000}"/>
                    </a:ext>
                  </a:extLst>
                </xdr:cNvPr>
                <xdr:cNvSpPr/>
              </xdr:nvSpPr>
              <xdr:spPr bwMode="auto">
                <a:xfrm>
                  <a:off x="6593031" y="5054312"/>
                  <a:ext cx="576695" cy="219075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en-GB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Onboard</a:t>
                  </a:r>
                </a:p>
              </xdr:txBody>
            </xdr:sp>
          </xdr:grpSp>
          <xdr:grpSp>
            <xdr:nvGrpSpPr>
              <xdr:cNvPr id="5" name="Group 4">
                <a:extLst>
                  <a:ext uri="{FF2B5EF4-FFF2-40B4-BE49-F238E27FC236}">
                    <a16:creationId xmlns:a16="http://schemas.microsoft.com/office/drawing/2014/main" id="{00000000-0008-0000-0400-000005000000}"/>
                  </a:ext>
                </a:extLst>
              </xdr:cNvPr>
              <xdr:cNvGrpSpPr/>
            </xdr:nvGrpSpPr>
            <xdr:grpSpPr>
              <a:xfrm>
                <a:off x="5323609" y="5243080"/>
                <a:ext cx="1846984" cy="219075"/>
                <a:chOff x="5323609" y="5243080"/>
                <a:chExt cx="1846984" cy="219075"/>
              </a:xfrm>
            </xdr:grpSpPr>
            <xdr:sp macro="" textlink="">
              <xdr:nvSpPr>
                <xdr:cNvPr id="13316" name="Check Box 11" hidden="1">
                  <a:extLst>
                    <a:ext uri="{63B3BB69-23CF-44E3-9099-C40C66FF867C}">
                      <a14:compatExt spid="_x0000_s13316"/>
                    </a:ext>
                    <a:ext uri="{FF2B5EF4-FFF2-40B4-BE49-F238E27FC236}">
                      <a16:creationId xmlns:a16="http://schemas.microsoft.com/office/drawing/2014/main" id="{00000000-0008-0000-0500-000004340000}"/>
                    </a:ext>
                  </a:extLst>
                </xdr:cNvPr>
                <xdr:cNvSpPr/>
              </xdr:nvSpPr>
              <xdr:spPr bwMode="auto">
                <a:xfrm>
                  <a:off x="5323609" y="5243080"/>
                  <a:ext cx="781050" cy="209550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en-GB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AIS</a:t>
                  </a:r>
                </a:p>
              </xdr:txBody>
            </xdr:sp>
            <xdr:sp macro="" textlink="">
              <xdr:nvSpPr>
                <xdr:cNvPr id="13317" name="Check Box 12" hidden="1">
                  <a:extLst>
                    <a:ext uri="{63B3BB69-23CF-44E3-9099-C40C66FF867C}">
                      <a14:compatExt spid="_x0000_s13317"/>
                    </a:ext>
                    <a:ext uri="{FF2B5EF4-FFF2-40B4-BE49-F238E27FC236}">
                      <a16:creationId xmlns:a16="http://schemas.microsoft.com/office/drawing/2014/main" id="{00000000-0008-0000-0500-000005340000}"/>
                    </a:ext>
                  </a:extLst>
                </xdr:cNvPr>
                <xdr:cNvSpPr/>
              </xdr:nvSpPr>
              <xdr:spPr bwMode="auto">
                <a:xfrm>
                  <a:off x="5685559" y="5243080"/>
                  <a:ext cx="904875" cy="209550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en-GB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VG Tracker (YB)</a:t>
                  </a:r>
                </a:p>
              </xdr:txBody>
            </xdr:sp>
            <xdr:sp macro="" textlink="">
              <xdr:nvSpPr>
                <xdr:cNvPr id="13318" name="Check Box 13" hidden="1">
                  <a:extLst>
                    <a:ext uri="{63B3BB69-23CF-44E3-9099-C40C66FF867C}">
                      <a14:compatExt spid="_x0000_s13318"/>
                    </a:ext>
                    <a:ext uri="{FF2B5EF4-FFF2-40B4-BE49-F238E27FC236}">
                      <a16:creationId xmlns:a16="http://schemas.microsoft.com/office/drawing/2014/main" id="{00000000-0008-0000-0500-000006340000}"/>
                    </a:ext>
                  </a:extLst>
                </xdr:cNvPr>
                <xdr:cNvSpPr/>
              </xdr:nvSpPr>
              <xdr:spPr bwMode="auto">
                <a:xfrm>
                  <a:off x="6599959" y="5243080"/>
                  <a:ext cx="570634" cy="219075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en-GB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Onboard</a:t>
                  </a:r>
                </a:p>
              </xdr:txBody>
            </xdr:sp>
          </xdr:grpSp>
          <xdr:grpSp>
            <xdr:nvGrpSpPr>
              <xdr:cNvPr id="6" name="Group 5">
                <a:extLst>
                  <a:ext uri="{FF2B5EF4-FFF2-40B4-BE49-F238E27FC236}">
                    <a16:creationId xmlns:a16="http://schemas.microsoft.com/office/drawing/2014/main" id="{00000000-0008-0000-0400-000006000000}"/>
                  </a:ext>
                </a:extLst>
              </xdr:cNvPr>
              <xdr:cNvGrpSpPr/>
            </xdr:nvGrpSpPr>
            <xdr:grpSpPr>
              <a:xfrm>
                <a:off x="5323610" y="5433579"/>
                <a:ext cx="1846984" cy="219075"/>
                <a:chOff x="5323610" y="5433579"/>
                <a:chExt cx="1846984" cy="219075"/>
              </a:xfrm>
            </xdr:grpSpPr>
            <xdr:sp macro="" textlink="">
              <xdr:nvSpPr>
                <xdr:cNvPr id="13319" name="Check Box 14" hidden="1">
                  <a:extLst>
                    <a:ext uri="{63B3BB69-23CF-44E3-9099-C40C66FF867C}">
                      <a14:compatExt spid="_x0000_s13319"/>
                    </a:ext>
                    <a:ext uri="{FF2B5EF4-FFF2-40B4-BE49-F238E27FC236}">
                      <a16:creationId xmlns:a16="http://schemas.microsoft.com/office/drawing/2014/main" id="{00000000-0008-0000-0500-000007340000}"/>
                    </a:ext>
                  </a:extLst>
                </xdr:cNvPr>
                <xdr:cNvSpPr/>
              </xdr:nvSpPr>
              <xdr:spPr bwMode="auto">
                <a:xfrm>
                  <a:off x="5323610" y="5433579"/>
                  <a:ext cx="781050" cy="209550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en-GB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AIS</a:t>
                  </a:r>
                </a:p>
              </xdr:txBody>
            </xdr:sp>
            <xdr:sp macro="" textlink="">
              <xdr:nvSpPr>
                <xdr:cNvPr id="13320" name="Check Box 15" hidden="1">
                  <a:extLst>
                    <a:ext uri="{63B3BB69-23CF-44E3-9099-C40C66FF867C}">
                      <a14:compatExt spid="_x0000_s13320"/>
                    </a:ext>
                    <a:ext uri="{FF2B5EF4-FFF2-40B4-BE49-F238E27FC236}">
                      <a16:creationId xmlns:a16="http://schemas.microsoft.com/office/drawing/2014/main" id="{00000000-0008-0000-0500-000008340000}"/>
                    </a:ext>
                  </a:extLst>
                </xdr:cNvPr>
                <xdr:cNvSpPr/>
              </xdr:nvSpPr>
              <xdr:spPr bwMode="auto">
                <a:xfrm>
                  <a:off x="5685560" y="5433579"/>
                  <a:ext cx="904875" cy="209550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en-GB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VG Tracker (YB)</a:t>
                  </a:r>
                </a:p>
              </xdr:txBody>
            </xdr:sp>
            <xdr:sp macro="" textlink="">
              <xdr:nvSpPr>
                <xdr:cNvPr id="13321" name="Check Box 16" hidden="1">
                  <a:extLst>
                    <a:ext uri="{63B3BB69-23CF-44E3-9099-C40C66FF867C}">
                      <a14:compatExt spid="_x0000_s13321"/>
                    </a:ext>
                    <a:ext uri="{FF2B5EF4-FFF2-40B4-BE49-F238E27FC236}">
                      <a16:creationId xmlns:a16="http://schemas.microsoft.com/office/drawing/2014/main" id="{00000000-0008-0000-0500-000009340000}"/>
                    </a:ext>
                  </a:extLst>
                </xdr:cNvPr>
                <xdr:cNvSpPr/>
              </xdr:nvSpPr>
              <xdr:spPr bwMode="auto">
                <a:xfrm>
                  <a:off x="6599960" y="5433579"/>
                  <a:ext cx="570634" cy="219075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en-GB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Onboard</a:t>
                  </a:r>
                </a:p>
              </xdr:txBody>
            </xdr:sp>
          </xdr:grpSp>
          <xdr:grpSp>
            <xdr:nvGrpSpPr>
              <xdr:cNvPr id="7" name="Group 6">
                <a:extLst>
                  <a:ext uri="{FF2B5EF4-FFF2-40B4-BE49-F238E27FC236}">
                    <a16:creationId xmlns:a16="http://schemas.microsoft.com/office/drawing/2014/main" id="{00000000-0008-0000-0400-000007000000}"/>
                  </a:ext>
                </a:extLst>
              </xdr:cNvPr>
              <xdr:cNvGrpSpPr/>
            </xdr:nvGrpSpPr>
            <xdr:grpSpPr>
              <a:xfrm>
                <a:off x="5323609" y="5632738"/>
                <a:ext cx="1846984" cy="219075"/>
                <a:chOff x="5323609" y="5632738"/>
                <a:chExt cx="1846984" cy="219075"/>
              </a:xfrm>
            </xdr:grpSpPr>
            <xdr:sp macro="" textlink="">
              <xdr:nvSpPr>
                <xdr:cNvPr id="13322" name="Check Box 17" hidden="1">
                  <a:extLst>
                    <a:ext uri="{63B3BB69-23CF-44E3-9099-C40C66FF867C}">
                      <a14:compatExt spid="_x0000_s13322"/>
                    </a:ext>
                    <a:ext uri="{FF2B5EF4-FFF2-40B4-BE49-F238E27FC236}">
                      <a16:creationId xmlns:a16="http://schemas.microsoft.com/office/drawing/2014/main" id="{00000000-0008-0000-0500-00000A340000}"/>
                    </a:ext>
                  </a:extLst>
                </xdr:cNvPr>
                <xdr:cNvSpPr/>
              </xdr:nvSpPr>
              <xdr:spPr bwMode="auto">
                <a:xfrm>
                  <a:off x="5323609" y="5632738"/>
                  <a:ext cx="781050" cy="209550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en-GB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AIS</a:t>
                  </a:r>
                </a:p>
              </xdr:txBody>
            </xdr:sp>
            <xdr:sp macro="" textlink="">
              <xdr:nvSpPr>
                <xdr:cNvPr id="13323" name="Check Box 18" hidden="1">
                  <a:extLst>
                    <a:ext uri="{63B3BB69-23CF-44E3-9099-C40C66FF867C}">
                      <a14:compatExt spid="_x0000_s13323"/>
                    </a:ext>
                    <a:ext uri="{FF2B5EF4-FFF2-40B4-BE49-F238E27FC236}">
                      <a16:creationId xmlns:a16="http://schemas.microsoft.com/office/drawing/2014/main" id="{00000000-0008-0000-0500-00000B340000}"/>
                    </a:ext>
                  </a:extLst>
                </xdr:cNvPr>
                <xdr:cNvSpPr/>
              </xdr:nvSpPr>
              <xdr:spPr bwMode="auto">
                <a:xfrm>
                  <a:off x="5685559" y="5632738"/>
                  <a:ext cx="904875" cy="209550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en-GB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VG Tracker (YB)</a:t>
                  </a:r>
                </a:p>
              </xdr:txBody>
            </xdr:sp>
            <xdr:sp macro="" textlink="">
              <xdr:nvSpPr>
                <xdr:cNvPr id="13324" name="Check Box 19" hidden="1">
                  <a:extLst>
                    <a:ext uri="{63B3BB69-23CF-44E3-9099-C40C66FF867C}">
                      <a14:compatExt spid="_x0000_s13324"/>
                    </a:ext>
                    <a:ext uri="{FF2B5EF4-FFF2-40B4-BE49-F238E27FC236}">
                      <a16:creationId xmlns:a16="http://schemas.microsoft.com/office/drawing/2014/main" id="{00000000-0008-0000-0500-00000C340000}"/>
                    </a:ext>
                  </a:extLst>
                </xdr:cNvPr>
                <xdr:cNvSpPr/>
              </xdr:nvSpPr>
              <xdr:spPr bwMode="auto">
                <a:xfrm>
                  <a:off x="6599959" y="5632738"/>
                  <a:ext cx="570634" cy="219075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en-GB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Onboard</a:t>
                  </a:r>
                </a:p>
              </xdr:txBody>
            </xdr:sp>
          </xdr:grp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1190625</xdr:colOff>
          <xdr:row>14</xdr:row>
          <xdr:rowOff>0</xdr:rowOff>
        </xdr:from>
        <xdr:to>
          <xdr:col>4</xdr:col>
          <xdr:colOff>552450</xdr:colOff>
          <xdr:row>14</xdr:row>
          <xdr:rowOff>19050</xdr:rowOff>
        </xdr:to>
        <xdr:sp macro="" textlink="">
          <xdr:nvSpPr>
            <xdr:cNvPr id="13328" name="Check Box 35" hidden="1">
              <a:extLst>
                <a:ext uri="{63B3BB69-23CF-44E3-9099-C40C66FF867C}">
                  <a14:compatExt spid="_x0000_s13328"/>
                </a:ext>
                <a:ext uri="{FF2B5EF4-FFF2-40B4-BE49-F238E27FC236}">
                  <a16:creationId xmlns:a16="http://schemas.microsoft.com/office/drawing/2014/main" id="{00000000-0008-0000-0500-000010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Onboard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24235</xdr:colOff>
          <xdr:row>16</xdr:row>
          <xdr:rowOff>380</xdr:rowOff>
        </xdr:from>
        <xdr:to>
          <xdr:col>4</xdr:col>
          <xdr:colOff>1870360</xdr:colOff>
          <xdr:row>17</xdr:row>
          <xdr:rowOff>29501</xdr:rowOff>
        </xdr:to>
        <xdr:grpSp>
          <xdr:nvGrpSpPr>
            <xdr:cNvPr id="13334" name="Group 2">
              <a:extLst>
                <a:ext uri="{FF2B5EF4-FFF2-40B4-BE49-F238E27FC236}">
                  <a16:creationId xmlns:a16="http://schemas.microsoft.com/office/drawing/2014/main" id="{00000000-0008-0000-0400-0000163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5320135" y="3896105"/>
              <a:ext cx="1846125" cy="219621"/>
              <a:chOff x="5323602" y="5632738"/>
              <a:chExt cx="1846991" cy="219146"/>
            </a:xfrm>
          </xdr:grpSpPr>
          <xdr:grpSp>
            <xdr:nvGrpSpPr>
              <xdr:cNvPr id="13338" name="Group 6">
                <a:extLst>
                  <a:ext uri="{FF2B5EF4-FFF2-40B4-BE49-F238E27FC236}">
                    <a16:creationId xmlns:a16="http://schemas.microsoft.com/office/drawing/2014/main" id="{00000000-0008-0000-0400-00001A34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5323602" y="5632738"/>
                <a:ext cx="1846991" cy="219146"/>
                <a:chOff x="5323602" y="5632738"/>
                <a:chExt cx="1846991" cy="219146"/>
              </a:xfrm>
            </xdr:grpSpPr>
            <xdr:sp macro="" textlink="">
              <xdr:nvSpPr>
                <xdr:cNvPr id="13339" name="Check Box 17" hidden="1">
                  <a:extLst>
                    <a:ext uri="{63B3BB69-23CF-44E3-9099-C40C66FF867C}">
                      <a14:compatExt spid="_x0000_s13339"/>
                    </a:ext>
                    <a:ext uri="{FF2B5EF4-FFF2-40B4-BE49-F238E27FC236}">
                      <a16:creationId xmlns:a16="http://schemas.microsoft.com/office/drawing/2014/main" id="{00000000-0008-0000-0500-00001B340000}"/>
                    </a:ext>
                  </a:extLst>
                </xdr:cNvPr>
                <xdr:cNvSpPr/>
              </xdr:nvSpPr>
              <xdr:spPr bwMode="auto">
                <a:xfrm>
                  <a:off x="5323602" y="5632745"/>
                  <a:ext cx="781050" cy="209550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en-GB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AIS</a:t>
                  </a:r>
                </a:p>
              </xdr:txBody>
            </xdr:sp>
            <xdr:sp macro="" textlink="">
              <xdr:nvSpPr>
                <xdr:cNvPr id="13340" name="Check Box 18" hidden="1">
                  <a:extLst>
                    <a:ext uri="{63B3BB69-23CF-44E3-9099-C40C66FF867C}">
                      <a14:compatExt spid="_x0000_s13340"/>
                    </a:ext>
                    <a:ext uri="{FF2B5EF4-FFF2-40B4-BE49-F238E27FC236}">
                      <a16:creationId xmlns:a16="http://schemas.microsoft.com/office/drawing/2014/main" id="{00000000-0008-0000-0500-00001C340000}"/>
                    </a:ext>
                  </a:extLst>
                </xdr:cNvPr>
                <xdr:cNvSpPr/>
              </xdr:nvSpPr>
              <xdr:spPr bwMode="auto">
                <a:xfrm>
                  <a:off x="5685559" y="5632738"/>
                  <a:ext cx="904875" cy="209550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en-GB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VG Tracker (YB)</a:t>
                  </a:r>
                </a:p>
              </xdr:txBody>
            </xdr:sp>
            <xdr:sp macro="" textlink="">
              <xdr:nvSpPr>
                <xdr:cNvPr id="13341" name="Check Box 19" hidden="1">
                  <a:extLst>
                    <a:ext uri="{63B3BB69-23CF-44E3-9099-C40C66FF867C}">
                      <a14:compatExt spid="_x0000_s13341"/>
                    </a:ext>
                    <a:ext uri="{FF2B5EF4-FFF2-40B4-BE49-F238E27FC236}">
                      <a16:creationId xmlns:a16="http://schemas.microsoft.com/office/drawing/2014/main" id="{00000000-0008-0000-0500-00001D340000}"/>
                    </a:ext>
                  </a:extLst>
                </xdr:cNvPr>
                <xdr:cNvSpPr/>
              </xdr:nvSpPr>
              <xdr:spPr bwMode="auto">
                <a:xfrm>
                  <a:off x="6599959" y="5632809"/>
                  <a:ext cx="570634" cy="219075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en-GB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Onboard</a:t>
                  </a:r>
                </a:p>
              </xdr:txBody>
            </xdr:sp>
          </xdr:grp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24235</xdr:colOff>
          <xdr:row>20</xdr:row>
          <xdr:rowOff>380</xdr:rowOff>
        </xdr:from>
        <xdr:to>
          <xdr:col>4</xdr:col>
          <xdr:colOff>1870360</xdr:colOff>
          <xdr:row>21</xdr:row>
          <xdr:rowOff>29501</xdr:rowOff>
        </xdr:to>
        <xdr:grpSp>
          <xdr:nvGrpSpPr>
            <xdr:cNvPr id="13342" name="Group 2">
              <a:extLst>
                <a:ext uri="{FF2B5EF4-FFF2-40B4-BE49-F238E27FC236}">
                  <a16:creationId xmlns:a16="http://schemas.microsoft.com/office/drawing/2014/main" id="{00000000-0008-0000-0400-00001E3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5320135" y="4658105"/>
              <a:ext cx="1846125" cy="219621"/>
              <a:chOff x="5323602" y="5632738"/>
              <a:chExt cx="1846991" cy="219146"/>
            </a:xfrm>
          </xdr:grpSpPr>
          <xdr:grpSp>
            <xdr:nvGrpSpPr>
              <xdr:cNvPr id="13346" name="Group 6">
                <a:extLst>
                  <a:ext uri="{FF2B5EF4-FFF2-40B4-BE49-F238E27FC236}">
                    <a16:creationId xmlns:a16="http://schemas.microsoft.com/office/drawing/2014/main" id="{00000000-0008-0000-0400-00002234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5323602" y="5632738"/>
                <a:ext cx="1846991" cy="219146"/>
                <a:chOff x="5323602" y="5632738"/>
                <a:chExt cx="1846991" cy="219146"/>
              </a:xfrm>
            </xdr:grpSpPr>
            <xdr:sp macro="" textlink="">
              <xdr:nvSpPr>
                <xdr:cNvPr id="13347" name="Check Box 17" hidden="1">
                  <a:extLst>
                    <a:ext uri="{63B3BB69-23CF-44E3-9099-C40C66FF867C}">
                      <a14:compatExt spid="_x0000_s13347"/>
                    </a:ext>
                    <a:ext uri="{FF2B5EF4-FFF2-40B4-BE49-F238E27FC236}">
                      <a16:creationId xmlns:a16="http://schemas.microsoft.com/office/drawing/2014/main" id="{00000000-0008-0000-0500-000023340000}"/>
                    </a:ext>
                  </a:extLst>
                </xdr:cNvPr>
                <xdr:cNvSpPr/>
              </xdr:nvSpPr>
              <xdr:spPr bwMode="auto">
                <a:xfrm>
                  <a:off x="5323602" y="5632745"/>
                  <a:ext cx="781050" cy="209550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en-GB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AIS</a:t>
                  </a:r>
                </a:p>
              </xdr:txBody>
            </xdr:sp>
            <xdr:sp macro="" textlink="">
              <xdr:nvSpPr>
                <xdr:cNvPr id="13348" name="Check Box 18" hidden="1">
                  <a:extLst>
                    <a:ext uri="{63B3BB69-23CF-44E3-9099-C40C66FF867C}">
                      <a14:compatExt spid="_x0000_s13348"/>
                    </a:ext>
                    <a:ext uri="{FF2B5EF4-FFF2-40B4-BE49-F238E27FC236}">
                      <a16:creationId xmlns:a16="http://schemas.microsoft.com/office/drawing/2014/main" id="{00000000-0008-0000-0500-000024340000}"/>
                    </a:ext>
                  </a:extLst>
                </xdr:cNvPr>
                <xdr:cNvSpPr/>
              </xdr:nvSpPr>
              <xdr:spPr bwMode="auto">
                <a:xfrm>
                  <a:off x="5685559" y="5632738"/>
                  <a:ext cx="904875" cy="209550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en-GB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VG Tracker (YB)</a:t>
                  </a:r>
                </a:p>
              </xdr:txBody>
            </xdr:sp>
            <xdr:sp macro="" textlink="">
              <xdr:nvSpPr>
                <xdr:cNvPr id="13349" name="Check Box 19" hidden="1">
                  <a:extLst>
                    <a:ext uri="{63B3BB69-23CF-44E3-9099-C40C66FF867C}">
                      <a14:compatExt spid="_x0000_s13349"/>
                    </a:ext>
                    <a:ext uri="{FF2B5EF4-FFF2-40B4-BE49-F238E27FC236}">
                      <a16:creationId xmlns:a16="http://schemas.microsoft.com/office/drawing/2014/main" id="{00000000-0008-0000-0500-000025340000}"/>
                    </a:ext>
                  </a:extLst>
                </xdr:cNvPr>
                <xdr:cNvSpPr/>
              </xdr:nvSpPr>
              <xdr:spPr bwMode="auto">
                <a:xfrm>
                  <a:off x="6599959" y="5632809"/>
                  <a:ext cx="570634" cy="219075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en-GB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Onboard</a:t>
                  </a:r>
                </a:p>
              </xdr:txBody>
            </xdr:sp>
          </xdr:grpSp>
        </xdr:grp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129887</xdr:colOff>
      <xdr:row>1</xdr:row>
      <xdr:rowOff>389659</xdr:rowOff>
    </xdr:from>
    <xdr:to>
      <xdr:col>0</xdr:col>
      <xdr:colOff>1690209</xdr:colOff>
      <xdr:row>2</xdr:row>
      <xdr:rowOff>369743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662" y="475384"/>
          <a:ext cx="1560322" cy="32298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129887</xdr:colOff>
      <xdr:row>1</xdr:row>
      <xdr:rowOff>389659</xdr:rowOff>
    </xdr:from>
    <xdr:to>
      <xdr:col>0</xdr:col>
      <xdr:colOff>1690209</xdr:colOff>
      <xdr:row>2</xdr:row>
      <xdr:rowOff>369743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1E0D020-2CFF-42E3-A93A-9F45578BEB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887" y="437284"/>
          <a:ext cx="1560322" cy="370609"/>
        </a:xfrm>
        <a:prstGeom prst="rect">
          <a:avLst/>
        </a:prstGeom>
      </xdr:spPr>
    </xdr:pic>
    <xdr:clientData/>
  </xdr:twoCellAnchor>
  <xdr:twoCellAnchor editAs="oneCell">
    <xdr:from>
      <xdr:col>3</xdr:col>
      <xdr:colOff>333376</xdr:colOff>
      <xdr:row>9</xdr:row>
      <xdr:rowOff>95251</xdr:rowOff>
    </xdr:from>
    <xdr:to>
      <xdr:col>4</xdr:col>
      <xdr:colOff>145455</xdr:colOff>
      <xdr:row>23</xdr:row>
      <xdr:rowOff>57151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8569DB2-3357-4C3B-A6DC-B48E9245D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38876" y="2533651"/>
          <a:ext cx="1574204" cy="41529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129887</xdr:colOff>
      <xdr:row>1</xdr:row>
      <xdr:rowOff>389659</xdr:rowOff>
    </xdr:from>
    <xdr:to>
      <xdr:col>0</xdr:col>
      <xdr:colOff>1690209</xdr:colOff>
      <xdr:row>2</xdr:row>
      <xdr:rowOff>369743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B0501C8-BF6F-4835-AECA-05DD3EBE1F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887" y="437284"/>
          <a:ext cx="1560322" cy="370609"/>
        </a:xfrm>
        <a:prstGeom prst="rect">
          <a:avLst/>
        </a:prstGeom>
      </xdr:spPr>
    </xdr:pic>
    <xdr:clientData/>
  </xdr:twoCellAnchor>
  <xdr:twoCellAnchor editAs="oneCell">
    <xdr:from>
      <xdr:col>3</xdr:col>
      <xdr:colOff>333376</xdr:colOff>
      <xdr:row>9</xdr:row>
      <xdr:rowOff>95251</xdr:rowOff>
    </xdr:from>
    <xdr:to>
      <xdr:col>4</xdr:col>
      <xdr:colOff>145455</xdr:colOff>
      <xdr:row>21</xdr:row>
      <xdr:rowOff>9526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2A59A74-D890-0E35-59F5-B2B23A5B2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38876" y="2533651"/>
          <a:ext cx="1574204" cy="41529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nalfdata1\Projects\MG3_12001_INC\Neptune\Neptune_utilisationCharg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ssel_POS_12001_30412"/>
      <sheetName val="Vessel_POS_12001_310312"/>
      <sheetName val="Sheet1"/>
      <sheetName val="Neptune_utilisationCharges"/>
      <sheetName val="Neptune_utilisationCharges.xlsx"/>
      <sheetName val="References"/>
    </sheetNames>
    <definedNames>
      <definedName name="Data.Top.Left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1.xml"/><Relationship Id="rId13" Type="http://schemas.openxmlformats.org/officeDocument/2006/relationships/ctrlProp" Target="../ctrlProps/ctrlProp26.xml"/><Relationship Id="rId18" Type="http://schemas.openxmlformats.org/officeDocument/2006/relationships/ctrlProp" Target="../ctrlProps/ctrlProp31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34.xml"/><Relationship Id="rId7" Type="http://schemas.openxmlformats.org/officeDocument/2006/relationships/ctrlProp" Target="../ctrlProps/ctrlProp20.xml"/><Relationship Id="rId12" Type="http://schemas.openxmlformats.org/officeDocument/2006/relationships/ctrlProp" Target="../ctrlProps/ctrlProp25.xml"/><Relationship Id="rId17" Type="http://schemas.openxmlformats.org/officeDocument/2006/relationships/ctrlProp" Target="../ctrlProps/ctrlProp30.xml"/><Relationship Id="rId2" Type="http://schemas.openxmlformats.org/officeDocument/2006/relationships/drawing" Target="../drawings/drawing4.xml"/><Relationship Id="rId16" Type="http://schemas.openxmlformats.org/officeDocument/2006/relationships/ctrlProp" Target="../ctrlProps/ctrlProp29.xml"/><Relationship Id="rId20" Type="http://schemas.openxmlformats.org/officeDocument/2006/relationships/ctrlProp" Target="../ctrlProps/ctrlProp3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9.xml"/><Relationship Id="rId11" Type="http://schemas.openxmlformats.org/officeDocument/2006/relationships/ctrlProp" Target="../ctrlProps/ctrlProp24.xml"/><Relationship Id="rId5" Type="http://schemas.openxmlformats.org/officeDocument/2006/relationships/ctrlProp" Target="../ctrlProps/ctrlProp18.xml"/><Relationship Id="rId15" Type="http://schemas.openxmlformats.org/officeDocument/2006/relationships/ctrlProp" Target="../ctrlProps/ctrlProp28.xml"/><Relationship Id="rId10" Type="http://schemas.openxmlformats.org/officeDocument/2006/relationships/ctrlProp" Target="../ctrlProps/ctrlProp23.xml"/><Relationship Id="rId19" Type="http://schemas.openxmlformats.org/officeDocument/2006/relationships/ctrlProp" Target="../ctrlProps/ctrlProp32.xml"/><Relationship Id="rId4" Type="http://schemas.openxmlformats.org/officeDocument/2006/relationships/ctrlProp" Target="../ctrlProps/ctrlProp17.xml"/><Relationship Id="rId9" Type="http://schemas.openxmlformats.org/officeDocument/2006/relationships/ctrlProp" Target="../ctrlProps/ctrlProp22.xml"/><Relationship Id="rId14" Type="http://schemas.openxmlformats.org/officeDocument/2006/relationships/ctrlProp" Target="../ctrlProps/ctrlProp27.xml"/><Relationship Id="rId22" Type="http://schemas.openxmlformats.org/officeDocument/2006/relationships/ctrlProp" Target="../ctrlProps/ctrlProp35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james.norris@vysusgroup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DAA26-BD31-4DAE-8CD7-2B50712C3F4C}">
  <sheetPr codeName="Sheet5">
    <tabColor rgb="FF00B0F0"/>
  </sheetPr>
  <dimension ref="B1:E31"/>
  <sheetViews>
    <sheetView topLeftCell="A7" zoomScale="110" zoomScaleNormal="110" zoomScaleSheetLayoutView="120" workbookViewId="0">
      <selection activeCell="C15" sqref="C15"/>
    </sheetView>
  </sheetViews>
  <sheetFormatPr defaultColWidth="9.140625" defaultRowHeight="15"/>
  <cols>
    <col min="1" max="1" width="1.5703125" customWidth="1"/>
    <col min="2" max="2" width="24.140625" customWidth="1"/>
    <col min="3" max="3" width="40.140625" customWidth="1"/>
    <col min="4" max="4" width="34.28515625" customWidth="1"/>
    <col min="5" max="5" width="21.42578125" customWidth="1"/>
    <col min="13" max="13" width="10.5703125" customWidth="1"/>
  </cols>
  <sheetData>
    <row r="1" spans="2:5" ht="6.75" customHeight="1" thickBot="1"/>
    <row r="2" spans="2:5" ht="39.75" customHeight="1">
      <c r="B2" s="34"/>
      <c r="C2" s="53" t="s">
        <v>0</v>
      </c>
      <c r="D2" s="54"/>
    </row>
    <row r="3" spans="2:5" ht="37.5" customHeight="1">
      <c r="B3" s="33"/>
      <c r="C3" s="55" t="e">
        <f ca="1">MID(CELL("filename"),SEARCH("[",CELL("filename"))+1, SEARCH("]",CELL("filename"))-SEARCH("[",CELL("filename"))-1)</f>
        <v>#VALUE!</v>
      </c>
      <c r="D3" s="56"/>
    </row>
    <row r="4" spans="2:5" ht="32.25" customHeight="1" thickBot="1">
      <c r="B4" s="7" t="s">
        <v>1</v>
      </c>
      <c r="C4" s="51" t="s">
        <v>2</v>
      </c>
      <c r="D4" s="52"/>
    </row>
    <row r="5" spans="2:5" ht="21.75" customHeight="1"/>
    <row r="6" spans="2:5" s="2" customFormat="1" ht="24.75" customHeight="1">
      <c r="B6" s="4" t="s">
        <v>3</v>
      </c>
      <c r="C6" s="35" t="s">
        <v>4</v>
      </c>
      <c r="D6" s="36"/>
      <c r="E6"/>
    </row>
    <row r="7" spans="2:5" ht="21" customHeight="1">
      <c r="B7" s="4" t="s">
        <v>5</v>
      </c>
      <c r="C7" s="35" t="s">
        <v>5</v>
      </c>
      <c r="D7" s="36"/>
    </row>
    <row r="8" spans="2:5">
      <c r="B8" s="5" t="s">
        <v>6</v>
      </c>
      <c r="C8" s="39" t="s">
        <v>7</v>
      </c>
      <c r="D8" s="40"/>
    </row>
    <row r="9" spans="2:5">
      <c r="B9" s="60" t="s">
        <v>8</v>
      </c>
      <c r="C9" s="62" t="s">
        <v>9</v>
      </c>
      <c r="D9" s="63"/>
    </row>
    <row r="10" spans="2:5">
      <c r="B10" s="61"/>
      <c r="C10" s="62" t="s">
        <v>10</v>
      </c>
      <c r="D10" s="63"/>
    </row>
    <row r="11" spans="2:5" ht="22.5" customHeight="1">
      <c r="B11" s="6" t="s">
        <v>11</v>
      </c>
      <c r="C11" s="35" t="s">
        <v>12</v>
      </c>
      <c r="D11" s="36"/>
    </row>
    <row r="12" spans="2:5">
      <c r="B12" s="3" t="s">
        <v>13</v>
      </c>
      <c r="C12" s="20" t="s">
        <v>14</v>
      </c>
    </row>
    <row r="13" spans="2:5" ht="18.75" customHeight="1">
      <c r="B13" s="3" t="s">
        <v>15</v>
      </c>
      <c r="C13" s="19" t="s">
        <v>16</v>
      </c>
    </row>
    <row r="14" spans="2:5">
      <c r="B14" s="3" t="s">
        <v>17</v>
      </c>
      <c r="D14" s="1"/>
    </row>
    <row r="15" spans="2:5">
      <c r="B15" s="3" t="s">
        <v>18</v>
      </c>
      <c r="C15" s="21">
        <v>23031</v>
      </c>
    </row>
    <row r="16" spans="2:5">
      <c r="B16" s="3" t="s">
        <v>19</v>
      </c>
      <c r="C16" s="22" t="s">
        <v>20</v>
      </c>
    </row>
    <row r="18" spans="2:4">
      <c r="B18" s="57" t="s">
        <v>21</v>
      </c>
      <c r="C18" s="58"/>
      <c r="D18" s="59"/>
    </row>
    <row r="19" spans="2:4">
      <c r="B19" s="3" t="s">
        <v>22</v>
      </c>
      <c r="C19" s="3" t="s">
        <v>23</v>
      </c>
      <c r="D19" s="3" t="s">
        <v>24</v>
      </c>
    </row>
    <row r="20" spans="2:4">
      <c r="B20" s="32"/>
      <c r="C20" s="32"/>
      <c r="D20" s="32"/>
    </row>
    <row r="21" spans="2:4">
      <c r="B21" s="32"/>
      <c r="C21" s="32"/>
      <c r="D21" s="32"/>
    </row>
    <row r="22" spans="2:4">
      <c r="B22" s="32"/>
      <c r="C22" s="32"/>
      <c r="D22" s="32"/>
    </row>
    <row r="23" spans="2:4">
      <c r="B23" s="32"/>
      <c r="C23" s="32"/>
      <c r="D23" s="32"/>
    </row>
    <row r="24" spans="2:4">
      <c r="B24" s="32"/>
      <c r="C24" s="32"/>
      <c r="D24" s="32"/>
    </row>
    <row r="25" spans="2:4">
      <c r="B25" s="32"/>
      <c r="C25" s="32"/>
      <c r="D25" s="32"/>
    </row>
    <row r="26" spans="2:4">
      <c r="B26" s="32"/>
      <c r="C26" s="32"/>
      <c r="D26" s="32"/>
    </row>
    <row r="27" spans="2:4">
      <c r="B27" s="32"/>
      <c r="C27" s="32"/>
      <c r="D27" s="32"/>
    </row>
    <row r="28" spans="2:4">
      <c r="B28" s="32"/>
      <c r="C28" s="32"/>
      <c r="D28" s="32"/>
    </row>
    <row r="29" spans="2:4">
      <c r="B29" s="32"/>
      <c r="C29" s="32"/>
      <c r="D29" s="32"/>
    </row>
    <row r="30" spans="2:4">
      <c r="B30" s="32"/>
      <c r="C30" s="32"/>
      <c r="D30" s="32"/>
    </row>
    <row r="31" spans="2:4">
      <c r="B31" s="32"/>
      <c r="C31" s="32"/>
      <c r="D31" s="32"/>
    </row>
  </sheetData>
  <sheetProtection formatCells="0" formatColumns="0" formatRows="0"/>
  <mergeCells count="7">
    <mergeCell ref="C4:D4"/>
    <mergeCell ref="C2:D2"/>
    <mergeCell ref="C3:D3"/>
    <mergeCell ref="B18:D18"/>
    <mergeCell ref="B9:B10"/>
    <mergeCell ref="C9:D9"/>
    <mergeCell ref="C10:D10"/>
  </mergeCells>
  <dataValidations count="9">
    <dataValidation allowBlank="1" showInputMessage="1" showErrorMessage="1" prompt="No acronymns" sqref="C7" xr:uid="{6DAE0044-FD1E-440B-A54E-38BB92519E62}"/>
    <dataValidation allowBlank="1" showInputMessage="1" showErrorMessage="1" prompt="e.g. North Sea, Ghana, Taiwan, Poland" sqref="C9" xr:uid="{1CB7EA1F-6FC5-499F-B362-6CE198DD0AE2}"/>
    <dataValidation allowBlank="1" showInputMessage="1" showErrorMessage="1" prompt="To be used for a route between 2 sites, otherwise N/A" sqref="C10" xr:uid="{19B0E53E-EF4E-4525-9A63-C2982AC012AA}"/>
    <dataValidation allowBlank="1" showInputMessage="1" showErrorMessage="1" prompt="Date of first mobilisation" sqref="C12" xr:uid="{057FFB5B-C5F8-44C1-9D6C-1A441262352C}"/>
    <dataValidation allowBlank="1" showInputMessage="1" showErrorMessage="1" prompt="If cable project, enter no. of cables otherwise N/A" sqref="C13" xr:uid="{E45AAACF-445B-4B7B-8E1F-82A5850699E3}"/>
    <dataValidation allowBlank="1" showInputMessage="1" showErrorMessage="1" prompt="e.g. MSL, LAT" sqref="C16" xr:uid="{7F518A4B-C667-4C31-B26D-CD9AE238397D}"/>
    <dataValidation allowBlank="1" showInputMessage="1" showErrorMessage="1" prompt="General, Client Representative or Limited (specify what layers, modules or dashboards to restrict)" sqref="D20:D31" xr:uid="{18B9DF8C-2CFE-4B45-8E71-CE15C457209C}"/>
    <dataValidation allowBlank="1" showInputMessage="1" showErrorMessage="1" prompt="Full name" sqref="B20:B31" xr:uid="{81E1A10C-3964-44A8-9B9F-EC4E17617BDE}"/>
    <dataValidation allowBlank="1" showInputMessage="1" showErrorMessage="1" prompt="Find using: www.epsg.io" sqref="C15" xr:uid="{C75A7CB2-4008-432C-87A3-5D6EC2059C44}"/>
  </dataValidations>
  <pageMargins left="0.31496062992125984" right="0.31496062992125984" top="0.35433070866141736" bottom="0.35433070866141736" header="0.31496062992125984" footer="0.31496062992125984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EB78EB8-2E98-48A0-A355-187D7785A9BB}">
          <x14:formula1>
            <xm:f>Reference!$A$10:$A$13</xm:f>
          </x14:formula1>
          <xm:sqref>C11</xm:sqref>
        </x14:dataValidation>
        <x14:dataValidation type="list" allowBlank="1" showInputMessage="1" showErrorMessage="1" prompt="- Offshore Wind Farm e.g. includes export cables and array cables_x000a_- Interconnectors e.g., for Viking Link, National Grid, IUK, ISL_x000a_- Oil and Gas Field e.g., for Ithaca, Energean rig moves_x000a__x000a_" xr:uid="{D232BC7F-D485-42DE-ACC1-272D743A0C8A}">
          <x14:formula1>
            <xm:f>Reference!$E$40:$G$40</xm:f>
          </x14:formula1>
          <xm:sqref>C8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82B66-2936-43D2-B733-B8F282EE8F59}">
  <sheetPr codeName="Sheet2">
    <tabColor rgb="FF92D050"/>
  </sheetPr>
  <dimension ref="B1:E13"/>
  <sheetViews>
    <sheetView topLeftCell="A2" zoomScale="110" zoomScaleNormal="110" zoomScaleSheetLayoutView="120" workbookViewId="0">
      <selection activeCell="C5" sqref="C5:D5"/>
    </sheetView>
  </sheetViews>
  <sheetFormatPr defaultColWidth="9.140625" defaultRowHeight="15"/>
  <cols>
    <col min="1" max="1" width="1.5703125" customWidth="1"/>
    <col min="2" max="2" width="24.140625" customWidth="1"/>
    <col min="3" max="3" width="40.140625" customWidth="1"/>
    <col min="4" max="4" width="34.28515625" customWidth="1"/>
    <col min="5" max="5" width="21.42578125" customWidth="1"/>
    <col min="13" max="13" width="10.5703125" customWidth="1"/>
  </cols>
  <sheetData>
    <row r="1" spans="2:5" ht="6.75" customHeight="1" thickBot="1"/>
    <row r="2" spans="2:5" ht="39.75" customHeight="1">
      <c r="B2" s="34"/>
      <c r="C2" s="53" t="s">
        <v>0</v>
      </c>
      <c r="D2" s="54"/>
    </row>
    <row r="3" spans="2:5" ht="37.5" customHeight="1">
      <c r="B3" s="33"/>
      <c r="C3" s="69" t="s">
        <v>25</v>
      </c>
      <c r="D3" s="70"/>
    </row>
    <row r="4" spans="2:5" ht="15.75" thickBot="1">
      <c r="B4" s="7" t="s">
        <v>6</v>
      </c>
      <c r="C4" s="64" t="s">
        <v>26</v>
      </c>
      <c r="D4" s="65"/>
    </row>
    <row r="5" spans="2:5" ht="125.25" customHeight="1" thickBot="1">
      <c r="B5" s="41" t="str">
        <f>'Project Details'!C8</f>
        <v>Offshore Wind Farm</v>
      </c>
      <c r="C5" s="51" t="str" cm="1">
        <f t="array" aca="1" ref="C5" ca="1">INDIRECT(SUBSTITUTE(B5," ","_"))</f>
        <v>•	Official name of the OWF (Asset)
•	The current OWF site boundary coordinates 
•	As available, the latest proposed OWF layout – turbines and cables 
•	Cables routes (Export) - Cable (Route) name and lates RPL for each export cable (Assets)
•	Cable routes (Array) Cable (Route) name and lates RPL for each array cable (Assets)
•	Proposed turbine locations (Names and coordinates) (Assets)
•	Proposed OSS location (Name(s) and coordinates) (Asset)</v>
      </c>
      <c r="D5" s="52"/>
    </row>
    <row r="6" spans="2:5" s="2" customFormat="1" ht="24.75" customHeight="1">
      <c r="B6"/>
      <c r="C6"/>
      <c r="D6"/>
      <c r="E6"/>
    </row>
    <row r="7" spans="2:5" ht="31.5" customHeight="1" thickBot="1">
      <c r="B7" s="66" t="s">
        <v>27</v>
      </c>
      <c r="C7" s="67"/>
      <c r="D7" s="68"/>
    </row>
    <row r="9" spans="2:5">
      <c r="B9" s="4" t="s">
        <v>28</v>
      </c>
      <c r="C9" s="62" t="s">
        <v>29</v>
      </c>
      <c r="D9" s="63"/>
    </row>
    <row r="11" spans="2:5" ht="40.5" customHeight="1" thickBot="1">
      <c r="B11" s="66" t="s">
        <v>30</v>
      </c>
      <c r="C11" s="67"/>
      <c r="D11" s="68"/>
    </row>
    <row r="13" spans="2:5">
      <c r="B13" s="4" t="s">
        <v>28</v>
      </c>
      <c r="C13" s="62" t="s">
        <v>31</v>
      </c>
      <c r="D13" s="63"/>
    </row>
  </sheetData>
  <sheetProtection formatCells="0" formatColumns="0" formatRows="0"/>
  <mergeCells count="8">
    <mergeCell ref="C4:D4"/>
    <mergeCell ref="B7:D7"/>
    <mergeCell ref="B11:D11"/>
    <mergeCell ref="C13:D13"/>
    <mergeCell ref="C2:D2"/>
    <mergeCell ref="C3:D3"/>
    <mergeCell ref="C5:D5"/>
    <mergeCell ref="C9:D9"/>
  </mergeCells>
  <pageMargins left="0.31496062992125984" right="0.31496062992125984" top="0.35433070866141736" bottom="0.35433070866141736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3D646-9CB7-4952-9C97-2C00FF94A037}">
  <sheetPr codeName="Sheet1">
    <tabColor rgb="FF7030A0"/>
  </sheetPr>
  <dimension ref="B1:E31"/>
  <sheetViews>
    <sheetView topLeftCell="A7" zoomScale="110" zoomScaleNormal="110" zoomScaleSheetLayoutView="120" workbookViewId="0">
      <selection activeCell="C8" sqref="C8"/>
    </sheetView>
  </sheetViews>
  <sheetFormatPr defaultColWidth="9.140625" defaultRowHeight="15"/>
  <cols>
    <col min="1" max="1" width="1.5703125" customWidth="1"/>
    <col min="2" max="2" width="25.85546875" customWidth="1"/>
    <col min="3" max="3" width="34" customWidth="1"/>
    <col min="4" max="4" width="18" customWidth="1"/>
    <col min="5" max="5" width="29.28515625" customWidth="1"/>
    <col min="13" max="13" width="10.5703125" customWidth="1"/>
  </cols>
  <sheetData>
    <row r="1" spans="2:5" ht="6.75" customHeight="1" thickBot="1"/>
    <row r="2" spans="2:5" ht="39.75" customHeight="1">
      <c r="B2" s="34"/>
      <c r="C2" s="53" t="s">
        <v>0</v>
      </c>
      <c r="D2" s="54"/>
      <c r="E2" s="54"/>
    </row>
    <row r="3" spans="2:5" ht="37.5" customHeight="1">
      <c r="B3" s="33"/>
      <c r="C3" s="69" t="s">
        <v>32</v>
      </c>
      <c r="D3" s="70"/>
      <c r="E3" s="70"/>
    </row>
    <row r="4" spans="2:5" ht="32.25" customHeight="1" thickBot="1">
      <c r="B4" s="7" t="s">
        <v>1</v>
      </c>
      <c r="C4" s="64" t="s">
        <v>33</v>
      </c>
      <c r="D4" s="65"/>
      <c r="E4" s="65"/>
    </row>
    <row r="5" spans="2:5" ht="21.75" customHeight="1"/>
    <row r="6" spans="2:5" ht="21.75" customHeight="1">
      <c r="B6" s="4" t="s">
        <v>34</v>
      </c>
      <c r="C6" s="35" t="s">
        <v>12</v>
      </c>
      <c r="D6" s="45"/>
      <c r="E6" s="36"/>
    </row>
    <row r="7" spans="2:5" ht="21.75" customHeight="1">
      <c r="B7" s="4" t="s">
        <v>35</v>
      </c>
      <c r="C7" s="35" t="s">
        <v>36</v>
      </c>
      <c r="D7" s="45"/>
      <c r="E7" s="36"/>
    </row>
    <row r="8" spans="2:5" ht="21.75" customHeight="1">
      <c r="B8" s="4" t="s">
        <v>37</v>
      </c>
      <c r="C8" s="35"/>
      <c r="D8" s="45"/>
      <c r="E8" s="36"/>
    </row>
    <row r="9" spans="2:5" s="2" customFormat="1" ht="22.5" customHeight="1">
      <c r="B9" s="4" t="s">
        <v>38</v>
      </c>
      <c r="C9" s="35" t="s">
        <v>16</v>
      </c>
      <c r="D9" s="45"/>
      <c r="E9" s="36"/>
    </row>
    <row r="10" spans="2:5" ht="45" customHeight="1">
      <c r="B10" s="4" t="s">
        <v>39</v>
      </c>
      <c r="C10" s="74"/>
      <c r="D10" s="75"/>
      <c r="E10" s="76"/>
    </row>
    <row r="11" spans="2:5">
      <c r="B11" s="4" t="s">
        <v>40</v>
      </c>
      <c r="C11" s="74"/>
      <c r="D11" s="75"/>
      <c r="E11" s="76"/>
    </row>
    <row r="12" spans="2:5">
      <c r="B12" s="5" t="s">
        <v>41</v>
      </c>
      <c r="C12" s="42" t="s">
        <v>16</v>
      </c>
      <c r="D12" s="44"/>
      <c r="E12" s="43"/>
    </row>
    <row r="13" spans="2:5">
      <c r="B13" s="3" t="s">
        <v>42</v>
      </c>
      <c r="C13" s="20" t="s">
        <v>14</v>
      </c>
    </row>
    <row r="14" spans="2:5">
      <c r="B14" s="3" t="s">
        <v>43</v>
      </c>
      <c r="C14" s="20" t="s">
        <v>14</v>
      </c>
    </row>
    <row r="15" spans="2:5" ht="18.75" customHeight="1">
      <c r="B15" s="3" t="s">
        <v>44</v>
      </c>
      <c r="C15" s="19" t="s">
        <v>45</v>
      </c>
    </row>
    <row r="16" spans="2:5" ht="18.75" customHeight="1">
      <c r="B16" s="3" t="s">
        <v>46</v>
      </c>
      <c r="C16" s="19" t="s">
        <v>45</v>
      </c>
    </row>
    <row r="17" spans="2:5" ht="18.75" customHeight="1">
      <c r="B17" s="46" t="s">
        <v>47</v>
      </c>
      <c r="C17" s="71" t="s">
        <v>48</v>
      </c>
      <c r="D17" s="71"/>
      <c r="E17" s="71"/>
    </row>
    <row r="19" spans="2:5">
      <c r="B19" s="72" t="s">
        <v>49</v>
      </c>
      <c r="C19" s="73"/>
      <c r="D19" s="73"/>
      <c r="E19" s="73"/>
    </row>
    <row r="20" spans="2:5">
      <c r="B20" s="3" t="s">
        <v>50</v>
      </c>
      <c r="C20" s="3" t="s">
        <v>22</v>
      </c>
      <c r="D20" s="3" t="s">
        <v>51</v>
      </c>
      <c r="E20" s="3" t="s">
        <v>52</v>
      </c>
    </row>
    <row r="21" spans="2:5">
      <c r="B21" s="32"/>
      <c r="C21" s="32"/>
      <c r="D21" s="32"/>
      <c r="E21" s="32"/>
    </row>
    <row r="22" spans="2:5">
      <c r="B22" s="32"/>
      <c r="C22" s="32"/>
      <c r="D22" s="32"/>
      <c r="E22" s="32"/>
    </row>
    <row r="23" spans="2:5">
      <c r="B23" s="32"/>
      <c r="C23" s="32"/>
      <c r="D23" s="32"/>
      <c r="E23" s="32"/>
    </row>
    <row r="24" spans="2:5">
      <c r="B24" s="32"/>
      <c r="C24" s="32"/>
      <c r="D24" s="32"/>
      <c r="E24" s="32"/>
    </row>
    <row r="26" spans="2:5">
      <c r="B26" s="72" t="s">
        <v>53</v>
      </c>
      <c r="C26" s="73"/>
      <c r="D26" s="73"/>
      <c r="E26" s="73"/>
    </row>
    <row r="27" spans="2:5">
      <c r="B27" s="3" t="s">
        <v>54</v>
      </c>
      <c r="C27" s="3" t="s">
        <v>22</v>
      </c>
      <c r="D27" s="3" t="s">
        <v>51</v>
      </c>
      <c r="E27" s="3" t="s">
        <v>52</v>
      </c>
    </row>
    <row r="28" spans="2:5">
      <c r="B28" s="32"/>
      <c r="C28" s="32"/>
      <c r="D28" s="32"/>
      <c r="E28" s="32"/>
    </row>
    <row r="29" spans="2:5">
      <c r="B29" s="32"/>
      <c r="C29" s="32"/>
      <c r="D29" s="32"/>
      <c r="E29" s="32"/>
    </row>
    <row r="30" spans="2:5">
      <c r="B30" s="32"/>
      <c r="C30" s="32"/>
      <c r="D30" s="32"/>
      <c r="E30" s="32"/>
    </row>
    <row r="31" spans="2:5">
      <c r="B31" s="32"/>
      <c r="C31" s="32"/>
      <c r="D31" s="32"/>
      <c r="E31" s="32"/>
    </row>
  </sheetData>
  <sheetProtection formatCells="0" formatColumns="0" formatRows="0"/>
  <mergeCells count="8">
    <mergeCell ref="C3:E3"/>
    <mergeCell ref="C2:E2"/>
    <mergeCell ref="C17:E17"/>
    <mergeCell ref="B26:E26"/>
    <mergeCell ref="B19:E19"/>
    <mergeCell ref="C11:E11"/>
    <mergeCell ref="C10:E10"/>
    <mergeCell ref="C4:E4"/>
  </mergeCells>
  <dataValidations count="17">
    <dataValidation allowBlank="1" showInputMessage="1" showErrorMessage="1" prompt="Name of the primary Contractor (e.g. Prysmian, Stena, GeoXYZ)_x000a__x000a_" sqref="C12" xr:uid="{14192F47-4A96-4329-A2AD-3BA09EEA118D}"/>
    <dataValidation allowBlank="1" showInputMessage="1" showErrorMessage="1" prompt="Vessel identification No." sqref="B21:B24" xr:uid="{C2918F8B-C1CA-4E39-94AD-720B3B4D0779}"/>
    <dataValidation allowBlank="1" showInputMessage="1" showErrorMessage="1" prompt="e.g. Survey Vessel, Cable Burial, Tug, Jack-up" sqref="D21:D24" xr:uid="{0B476B4A-1B64-4518-8273-D07F5C459488}"/>
    <dataValidation allowBlank="1" showInputMessage="1" showErrorMessage="1" prompt="Date of first mobilisation" sqref="C13" xr:uid="{644EBDCF-3DD4-4AF1-8CBD-825E0382AC0B}"/>
    <dataValidation allowBlank="1" showInputMessage="1" showErrorMessage="1" prompt="Additional meaningful / useful information, free text to 100 characters)" sqref="C10" xr:uid="{1E9EBEB8-63D7-45CA-8A61-1CAF0CB33DEF}"/>
    <dataValidation type="list" allowBlank="1" showInputMessage="1" showErrorMessage="1" sqref="C7" xr:uid="{27655E65-2D0C-423B-A462-091AC3BECD98}">
      <formula1>INDIRECT(SUBSTITUTE(SUBSTITUTE(SUBSTITUTE(C6," ","_"),"&amp;","_"),"-","_"))</formula1>
    </dataValidation>
    <dataValidation type="list" allowBlank="1" showInputMessage="1" showErrorMessage="1" sqref="C9" xr:uid="{72E48A28-97A2-4595-A409-989C5117D74F}">
      <formula1>INDIRECT(SUBSTITUTE(SUBSTITUTE(SUBSTITUTE(SUBSTITUTE(C7," ","_"),"&amp;","_"),"-","_"),"/","_"))</formula1>
    </dataValidation>
    <dataValidation allowBlank="1" showInputMessage="1" showErrorMessage="1" prompt="Numerical, something unique, could be the VG project number, or clients project number" sqref="C8" xr:uid="{5989E0B4-6EA4-4FF3-A860-14AB6920BC7B}"/>
    <dataValidation allowBlank="1" showInputMessage="1" showErrorMessage="1" prompt="Enter date when the Activity is fully completed / otherwise leave blank" sqref="C14" xr:uid="{5A8A5344-108C-43BE-8937-624E8D39D4FA}"/>
    <dataValidation allowBlank="1" showInputMessage="1" showErrorMessage="1" prompt="Where applicable, otherwise N/A" sqref="C15:C16" xr:uid="{19677080-D17E-46AF-8F82-D2242F3AA6D9}"/>
    <dataValidation allowBlank="1" showInputMessage="1" showErrorMessage="1" prompt="AIS - Terrestrial AIS feed from online provider_x000a_VG Tracker - A handheld unit sent to client rep to install on the vessel for independent Iridium Tracking (works outside of terrestrial coverage)_x000a_Onboard - Arrange direct vessel navigation with onboard team" sqref="E21:E24 E28:E31" xr:uid="{D14AB169-32AB-4107-A19A-6C42BF974863}"/>
    <dataValidation allowBlank="1" showInputMessage="1" showErrorMessage="1" prompt="Vessel Name" sqref="C21:C24" xr:uid="{5E6528D8-1BCF-46BF-A160-B03E34382681}"/>
    <dataValidation allowBlank="1" showInputMessage="1" showErrorMessage="1" prompt="Associated cable,pipeline, well or site from provided assets." sqref="C11:E11" xr:uid="{FC677209-DD3E-442E-935B-C858B7A1C72C}"/>
    <dataValidation allowBlank="1" showInputMessage="1" showErrorMessage="1" prompt="e.g. Trencher, Jetter, AUV, ROV, Scanfish" sqref="D28:D31" xr:uid="{ACF9C874-1B0B-4B0E-B910-314A6512BC47}"/>
    <dataValidation allowBlank="1" showInputMessage="1" showErrorMessage="1" prompt="Vehicle Name" sqref="C28:C31" xr:uid="{3AF46803-B2E5-4E8C-990D-6CBB714112B0}"/>
    <dataValidation allowBlank="1" showInputMessage="1" showErrorMessage="1" prompt="Vessel identification No. of associated vessel" sqref="B28:B31" xr:uid="{02855C0D-3455-4609-A8FB-271EA0444839}"/>
    <dataValidation allowBlank="1" showInputMessage="1" showErrorMessage="1" prompt="If relevant or a completed activity:_x000a_Related documents e.g. DPRs, Vessel Reports, HSE._x000a_Related results e.g. listings, photographs, gis data" sqref="C17:E17" xr:uid="{C6D42A0F-176F-4CBD-A611-D300E065FA33}"/>
  </dataValidations>
  <pageMargins left="0.31496062992125984" right="0.31496062992125984" top="0.35433070866141736" bottom="0.35433070866141736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95" r:id="rId4" name="Check Box 7">
              <controlPr defaultSize="0" autoFill="0" autoLine="0" autoPict="0">
                <anchor moveWithCells="1">
                  <from>
                    <xdr:col>4</xdr:col>
                    <xdr:colOff>25978</xdr:colOff>
                    <xdr:row>20</xdr:row>
                    <xdr:rowOff>2598</xdr:rowOff>
                  </from>
                  <to>
                    <xdr:col>4</xdr:col>
                    <xdr:colOff>807028</xdr:colOff>
                    <xdr:row>21</xdr:row>
                    <xdr:rowOff>21648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6" r:id="rId5" name="Check Box 8">
              <controlPr defaultSize="0" autoFill="0" autoLine="0" autoPict="0">
                <anchor moveWithCells="1">
                  <from>
                    <xdr:col>4</xdr:col>
                    <xdr:colOff>388794</xdr:colOff>
                    <xdr:row>20</xdr:row>
                    <xdr:rowOff>0</xdr:rowOff>
                  </from>
                  <to>
                    <xdr:col>4</xdr:col>
                    <xdr:colOff>1285010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8" r:id="rId6" name="Check Box 10">
              <controlPr defaultSize="0" autoFill="0" autoLine="0" autoPict="0">
                <anchor moveWithCells="1">
                  <from>
                    <xdr:col>4</xdr:col>
                    <xdr:colOff>1297131</xdr:colOff>
                    <xdr:row>20</xdr:row>
                    <xdr:rowOff>867</xdr:rowOff>
                  </from>
                  <to>
                    <xdr:col>4</xdr:col>
                    <xdr:colOff>1873826</xdr:colOff>
                    <xdr:row>21</xdr:row>
                    <xdr:rowOff>29442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9" r:id="rId7" name="Check Box 11">
              <controlPr defaultSize="0" autoFill="0" autoLine="0" autoPict="0">
                <anchor moveWithCells="1">
                  <from>
                    <xdr:col>4</xdr:col>
                    <xdr:colOff>27709</xdr:colOff>
                    <xdr:row>20</xdr:row>
                    <xdr:rowOff>189635</xdr:rowOff>
                  </from>
                  <to>
                    <xdr:col>4</xdr:col>
                    <xdr:colOff>808759</xdr:colOff>
                    <xdr:row>22</xdr:row>
                    <xdr:rowOff>18185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0" r:id="rId8" name="Check Box 12">
              <controlPr defaultSize="0" autoFill="0" autoLine="0" autoPict="0">
                <anchor moveWithCells="1">
                  <from>
                    <xdr:col>4</xdr:col>
                    <xdr:colOff>389659</xdr:colOff>
                    <xdr:row>20</xdr:row>
                    <xdr:rowOff>189635</xdr:rowOff>
                  </from>
                  <to>
                    <xdr:col>4</xdr:col>
                    <xdr:colOff>1294534</xdr:colOff>
                    <xdr:row>22</xdr:row>
                    <xdr:rowOff>18185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1" r:id="rId9" name="Check Box 13">
              <controlPr defaultSize="0" autoFill="0" autoLine="0" autoPict="0">
                <anchor moveWithCells="1">
                  <from>
                    <xdr:col>4</xdr:col>
                    <xdr:colOff>1304059</xdr:colOff>
                    <xdr:row>20</xdr:row>
                    <xdr:rowOff>189635</xdr:rowOff>
                  </from>
                  <to>
                    <xdr:col>4</xdr:col>
                    <xdr:colOff>1874693</xdr:colOff>
                    <xdr:row>22</xdr:row>
                    <xdr:rowOff>27710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2" r:id="rId10" name="Check Box 14">
              <controlPr defaultSize="0" autoFill="0" autoLine="0" autoPict="0">
                <anchor moveWithCells="1">
                  <from>
                    <xdr:col>4</xdr:col>
                    <xdr:colOff>27710</xdr:colOff>
                    <xdr:row>21</xdr:row>
                    <xdr:rowOff>189634</xdr:rowOff>
                  </from>
                  <to>
                    <xdr:col>4</xdr:col>
                    <xdr:colOff>808760</xdr:colOff>
                    <xdr:row>23</xdr:row>
                    <xdr:rowOff>18184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3" r:id="rId11" name="Check Box 15">
              <controlPr defaultSize="0" autoFill="0" autoLine="0" autoPict="0">
                <anchor moveWithCells="1">
                  <from>
                    <xdr:col>4</xdr:col>
                    <xdr:colOff>389660</xdr:colOff>
                    <xdr:row>21</xdr:row>
                    <xdr:rowOff>189634</xdr:rowOff>
                  </from>
                  <to>
                    <xdr:col>4</xdr:col>
                    <xdr:colOff>1294535</xdr:colOff>
                    <xdr:row>23</xdr:row>
                    <xdr:rowOff>18184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4" r:id="rId12" name="Check Box 16">
              <controlPr defaultSize="0" autoFill="0" autoLine="0" autoPict="0">
                <anchor moveWithCells="1">
                  <from>
                    <xdr:col>4</xdr:col>
                    <xdr:colOff>1304060</xdr:colOff>
                    <xdr:row>21</xdr:row>
                    <xdr:rowOff>189634</xdr:rowOff>
                  </from>
                  <to>
                    <xdr:col>4</xdr:col>
                    <xdr:colOff>1874694</xdr:colOff>
                    <xdr:row>23</xdr:row>
                    <xdr:rowOff>27709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5" r:id="rId13" name="Check Box 17">
              <controlPr defaultSize="0" autoFill="0" autoLine="0" autoPict="0">
                <anchor moveWithCells="1" sizeWithCells="1">
                  <from>
                    <xdr:col>4</xdr:col>
                    <xdr:colOff>27709</xdr:colOff>
                    <xdr:row>23</xdr:row>
                    <xdr:rowOff>7793</xdr:rowOff>
                  </from>
                  <to>
                    <xdr:col>4</xdr:col>
                    <xdr:colOff>808759</xdr:colOff>
                    <xdr:row>24</xdr:row>
                    <xdr:rowOff>26843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6" r:id="rId14" name="Check Box 18">
              <controlPr defaultSize="0" autoFill="0" autoLine="0" autoPict="0">
                <anchor moveWithCells="1" sizeWithCells="1">
                  <from>
                    <xdr:col>4</xdr:col>
                    <xdr:colOff>389659</xdr:colOff>
                    <xdr:row>23</xdr:row>
                    <xdr:rowOff>7793</xdr:rowOff>
                  </from>
                  <to>
                    <xdr:col>4</xdr:col>
                    <xdr:colOff>1294534</xdr:colOff>
                    <xdr:row>24</xdr:row>
                    <xdr:rowOff>26843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7" r:id="rId15" name="Check Box 19">
              <controlPr defaultSize="0" autoFill="0" autoLine="0" autoPict="0">
                <anchor moveWithCells="1" sizeWithCells="1">
                  <from>
                    <xdr:col>4</xdr:col>
                    <xdr:colOff>1304059</xdr:colOff>
                    <xdr:row>23</xdr:row>
                    <xdr:rowOff>7793</xdr:rowOff>
                  </from>
                  <to>
                    <xdr:col>4</xdr:col>
                    <xdr:colOff>1874693</xdr:colOff>
                    <xdr:row>24</xdr:row>
                    <xdr:rowOff>36368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0" r:id="rId16" name="Check Box 32">
              <controlPr defaultSize="0" autoFill="0" autoLine="0" autoPict="0">
                <anchor moveWithCells="1" sizeWithCells="1">
                  <from>
                    <xdr:col>3</xdr:col>
                    <xdr:colOff>1190625</xdr:colOff>
                    <xdr:row>26</xdr:row>
                    <xdr:rowOff>190500</xdr:rowOff>
                  </from>
                  <to>
                    <xdr:col>4</xdr:col>
                    <xdr:colOff>552450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1" r:id="rId17" name="Check Box 33">
              <controlPr defaultSize="0" autoFill="0" autoLine="0" autoPict="0">
                <anchor moveWithCells="1" sizeWithCells="1">
                  <from>
                    <xdr:col>3</xdr:col>
                    <xdr:colOff>1190625</xdr:colOff>
                    <xdr:row>27</xdr:row>
                    <xdr:rowOff>180975</xdr:rowOff>
                  </from>
                  <to>
                    <xdr:col>4</xdr:col>
                    <xdr:colOff>552450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2" r:id="rId18" name="Check Box 34">
              <controlPr defaultSize="0" autoFill="0" autoLine="0" autoPict="0">
                <anchor moveWithCells="1" sizeWithCells="1">
                  <from>
                    <xdr:col>3</xdr:col>
                    <xdr:colOff>1200150</xdr:colOff>
                    <xdr:row>28</xdr:row>
                    <xdr:rowOff>171450</xdr:rowOff>
                  </from>
                  <to>
                    <xdr:col>4</xdr:col>
                    <xdr:colOff>552450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3" r:id="rId19" name="Check Box 35">
              <controlPr defaultSize="0" autoFill="0" autoLine="0" autoPict="0">
                <anchor moveWithCells="1" sizeWithCells="1">
                  <from>
                    <xdr:col>3</xdr:col>
                    <xdr:colOff>1190625</xdr:colOff>
                    <xdr:row>29</xdr:row>
                    <xdr:rowOff>180975</xdr:rowOff>
                  </from>
                  <to>
                    <xdr:col>4</xdr:col>
                    <xdr:colOff>552450</xdr:colOff>
                    <xdr:row>31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13E82E6-0EC6-4796-AF22-EB33E9F270CB}">
          <x14:formula1>
            <xm:f>Reference!$A$10:$A$13</xm:f>
          </x14:formula1>
          <xm:sqref>C6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28771-91B5-43FC-B4C7-B90443A69792}">
  <sheetPr>
    <tabColor rgb="FFFFC000"/>
  </sheetPr>
  <dimension ref="B1:E21"/>
  <sheetViews>
    <sheetView zoomScale="110" zoomScaleNormal="110" zoomScaleSheetLayoutView="120" workbookViewId="0">
      <selection activeCell="E13" sqref="E13"/>
    </sheetView>
  </sheetViews>
  <sheetFormatPr defaultColWidth="9.140625" defaultRowHeight="15"/>
  <cols>
    <col min="1" max="1" width="1.5703125" customWidth="1"/>
    <col min="2" max="2" width="25.85546875" customWidth="1"/>
    <col min="3" max="3" width="34" customWidth="1"/>
    <col min="4" max="4" width="18" customWidth="1"/>
    <col min="5" max="5" width="29.28515625" customWidth="1"/>
    <col min="13" max="13" width="10.5703125" customWidth="1"/>
  </cols>
  <sheetData>
    <row r="1" spans="2:5" ht="6.75" customHeight="1" thickBot="1"/>
    <row r="2" spans="2:5" ht="39.75" customHeight="1">
      <c r="B2" s="34"/>
      <c r="C2" s="53" t="s">
        <v>0</v>
      </c>
      <c r="D2" s="54"/>
      <c r="E2" s="54"/>
    </row>
    <row r="3" spans="2:5" ht="37.5" customHeight="1">
      <c r="B3" s="33"/>
      <c r="C3" s="69" t="s">
        <v>55</v>
      </c>
      <c r="D3" s="70"/>
      <c r="E3" s="70"/>
    </row>
    <row r="4" spans="2:5" ht="32.25" customHeight="1" thickBot="1">
      <c r="B4" s="7" t="s">
        <v>1</v>
      </c>
      <c r="C4" s="64" t="s">
        <v>56</v>
      </c>
      <c r="D4" s="65"/>
      <c r="E4" s="65"/>
    </row>
    <row r="5" spans="2:5" ht="21.75" customHeight="1"/>
    <row r="6" spans="2:5" ht="18.75" customHeight="1">
      <c r="B6" s="46" t="s">
        <v>57</v>
      </c>
      <c r="C6" s="71" t="s">
        <v>58</v>
      </c>
      <c r="D6" s="71"/>
      <c r="E6" s="71"/>
    </row>
    <row r="8" spans="2:5">
      <c r="B8" s="72" t="s">
        <v>59</v>
      </c>
      <c r="C8" s="73"/>
      <c r="D8" s="73"/>
      <c r="E8" s="73"/>
    </row>
    <row r="9" spans="2:5">
      <c r="B9" s="3" t="s">
        <v>50</v>
      </c>
      <c r="C9" s="3" t="s">
        <v>22</v>
      </c>
      <c r="D9" s="3" t="s">
        <v>51</v>
      </c>
      <c r="E9" s="3" t="s">
        <v>52</v>
      </c>
    </row>
    <row r="10" spans="2:5">
      <c r="B10" s="32"/>
      <c r="C10" s="32"/>
      <c r="D10" s="32"/>
      <c r="E10" s="32"/>
    </row>
    <row r="11" spans="2:5">
      <c r="B11" s="32"/>
      <c r="C11" s="32"/>
      <c r="D11" s="32"/>
      <c r="E11" s="32"/>
    </row>
    <row r="12" spans="2:5">
      <c r="B12" s="32"/>
      <c r="C12" s="32"/>
      <c r="D12" s="32"/>
      <c r="E12" s="32"/>
    </row>
    <row r="13" spans="2:5">
      <c r="B13" s="32"/>
      <c r="C13" s="32"/>
      <c r="D13" s="32"/>
      <c r="E13" s="32"/>
    </row>
    <row r="14" spans="2:5">
      <c r="B14" s="32"/>
      <c r="C14" s="32"/>
      <c r="D14" s="32"/>
      <c r="E14" s="32"/>
    </row>
    <row r="15" spans="2:5">
      <c r="B15" s="32"/>
      <c r="C15" s="32"/>
      <c r="D15" s="32"/>
      <c r="E15" s="32"/>
    </row>
    <row r="16" spans="2:5">
      <c r="B16" s="32"/>
      <c r="C16" s="32"/>
      <c r="D16" s="32"/>
      <c r="E16" s="32"/>
    </row>
    <row r="17" spans="2:5">
      <c r="B17" s="32"/>
      <c r="C17" s="32"/>
      <c r="D17" s="32"/>
      <c r="E17" s="32"/>
    </row>
    <row r="18" spans="2:5">
      <c r="B18" s="32"/>
      <c r="C18" s="32"/>
      <c r="D18" s="32"/>
      <c r="E18" s="32"/>
    </row>
    <row r="19" spans="2:5">
      <c r="B19" s="32"/>
      <c r="C19" s="32"/>
      <c r="D19" s="32"/>
      <c r="E19" s="32"/>
    </row>
    <row r="20" spans="2:5">
      <c r="B20" s="32"/>
      <c r="C20" s="32"/>
      <c r="D20" s="32"/>
      <c r="E20" s="32"/>
    </row>
    <row r="21" spans="2:5">
      <c r="B21" s="32"/>
      <c r="C21" s="32"/>
      <c r="D21" s="32"/>
      <c r="E21" s="32"/>
    </row>
  </sheetData>
  <sheetProtection formatCells="0" formatColumns="0" formatRows="0"/>
  <mergeCells count="5">
    <mergeCell ref="B8:E8"/>
    <mergeCell ref="C2:E2"/>
    <mergeCell ref="C3:E3"/>
    <mergeCell ref="C4:E4"/>
    <mergeCell ref="C6:E6"/>
  </mergeCells>
  <dataValidations xWindow="751" yWindow="840" count="5">
    <dataValidation allowBlank="1" showInputMessage="1" showErrorMessage="1" prompt="If relevant or a completed activity:_x000a_Related documents e.g. DPRs, Vessel Reports, HSE._x000a_Related results e.g. listings, photographs, gis data" sqref="C6:E6" xr:uid="{3A04BA18-28E4-4B0E-A0B4-D4ABA08D17A8}"/>
    <dataValidation allowBlank="1" showInputMessage="1" showErrorMessage="1" prompt="Vessel Name" sqref="C10:C21" xr:uid="{1C13AB78-FC7D-4915-93F0-9D266BA73785}"/>
    <dataValidation allowBlank="1" showInputMessage="1" showErrorMessage="1" prompt="AIS - Terrestrial AIS feed from online provider_x000a_VG Tracker - A handheld unit sent to client rep to install on the vessel for independent Iridium Tracking (works outside of terrestrial coverage)_x000a_Onboard - Arrange direct vessel navigation with onboard team" sqref="E10:E21" xr:uid="{A58B0D57-C4E1-405F-941D-317051F2A13F}"/>
    <dataValidation allowBlank="1" showInputMessage="1" showErrorMessage="1" prompt="e.g. Survey Vessel, Cable Burial, Tug, Jack-up" sqref="D10:D21" xr:uid="{C6FB432A-9638-4A71-B0D6-C239CFE3326B}"/>
    <dataValidation allowBlank="1" showInputMessage="1" showErrorMessage="1" prompt="Vessel identification No." sqref="B10:B21" xr:uid="{11C182DA-69C6-4380-B605-EE10778EC658}"/>
  </dataValidations>
  <pageMargins left="0.31496062992125984" right="0.31496062992125984" top="0.35433070866141736" bottom="0.35433070866141736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313" r:id="rId4" name="Check Box 7">
              <controlPr defaultSize="0" autoFill="0" autoLine="0" autoPict="0">
                <anchor moveWithCells="1">
                  <from>
                    <xdr:col>4</xdr:col>
                    <xdr:colOff>25978</xdr:colOff>
                    <xdr:row>8</xdr:row>
                    <xdr:rowOff>181841</xdr:rowOff>
                  </from>
                  <to>
                    <xdr:col>4</xdr:col>
                    <xdr:colOff>807028</xdr:colOff>
                    <xdr:row>10</xdr:row>
                    <xdr:rowOff>10391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4" r:id="rId5" name="Check Box 8">
              <controlPr defaultSize="0" autoFill="0" autoLine="0" autoPict="0">
                <anchor moveWithCells="1">
                  <from>
                    <xdr:col>4</xdr:col>
                    <xdr:colOff>388794</xdr:colOff>
                    <xdr:row>8</xdr:row>
                    <xdr:rowOff>179243</xdr:rowOff>
                  </from>
                  <to>
                    <xdr:col>4</xdr:col>
                    <xdr:colOff>1285010</xdr:colOff>
                    <xdr:row>10</xdr:row>
                    <xdr:rowOff>7793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5" r:id="rId6" name="Check Box 10">
              <controlPr defaultSize="0" autoFill="0" autoLine="0" autoPict="0">
                <anchor moveWithCells="1">
                  <from>
                    <xdr:col>4</xdr:col>
                    <xdr:colOff>1297131</xdr:colOff>
                    <xdr:row>8</xdr:row>
                    <xdr:rowOff>180110</xdr:rowOff>
                  </from>
                  <to>
                    <xdr:col>4</xdr:col>
                    <xdr:colOff>1873826</xdr:colOff>
                    <xdr:row>10</xdr:row>
                    <xdr:rowOff>18185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6" r:id="rId7" name="Check Box 11">
              <controlPr defaultSize="0" autoFill="0" autoLine="0" autoPict="0">
                <anchor moveWithCells="1">
                  <from>
                    <xdr:col>4</xdr:col>
                    <xdr:colOff>27709</xdr:colOff>
                    <xdr:row>9</xdr:row>
                    <xdr:rowOff>178378</xdr:rowOff>
                  </from>
                  <to>
                    <xdr:col>4</xdr:col>
                    <xdr:colOff>808759</xdr:colOff>
                    <xdr:row>11</xdr:row>
                    <xdr:rowOff>6928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7" r:id="rId8" name="Check Box 12">
              <controlPr defaultSize="0" autoFill="0" autoLine="0" autoPict="0">
                <anchor moveWithCells="1">
                  <from>
                    <xdr:col>4</xdr:col>
                    <xdr:colOff>389659</xdr:colOff>
                    <xdr:row>9</xdr:row>
                    <xdr:rowOff>178378</xdr:rowOff>
                  </from>
                  <to>
                    <xdr:col>4</xdr:col>
                    <xdr:colOff>1294534</xdr:colOff>
                    <xdr:row>11</xdr:row>
                    <xdr:rowOff>6928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8" r:id="rId9" name="Check Box 13">
              <controlPr defaultSize="0" autoFill="0" autoLine="0" autoPict="0">
                <anchor moveWithCells="1">
                  <from>
                    <xdr:col>4</xdr:col>
                    <xdr:colOff>1304059</xdr:colOff>
                    <xdr:row>9</xdr:row>
                    <xdr:rowOff>178378</xdr:rowOff>
                  </from>
                  <to>
                    <xdr:col>4</xdr:col>
                    <xdr:colOff>1874693</xdr:colOff>
                    <xdr:row>11</xdr:row>
                    <xdr:rowOff>16453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9" r:id="rId10" name="Check Box 14">
              <controlPr defaultSize="0" autoFill="0" autoLine="0" autoPict="0">
                <anchor moveWithCells="1">
                  <from>
                    <xdr:col>4</xdr:col>
                    <xdr:colOff>27710</xdr:colOff>
                    <xdr:row>10</xdr:row>
                    <xdr:rowOff>178377</xdr:rowOff>
                  </from>
                  <to>
                    <xdr:col>4</xdr:col>
                    <xdr:colOff>808760</xdr:colOff>
                    <xdr:row>12</xdr:row>
                    <xdr:rowOff>6927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0" r:id="rId11" name="Check Box 15">
              <controlPr defaultSize="0" autoFill="0" autoLine="0" autoPict="0">
                <anchor moveWithCells="1">
                  <from>
                    <xdr:col>4</xdr:col>
                    <xdr:colOff>389660</xdr:colOff>
                    <xdr:row>10</xdr:row>
                    <xdr:rowOff>178377</xdr:rowOff>
                  </from>
                  <to>
                    <xdr:col>4</xdr:col>
                    <xdr:colOff>1294535</xdr:colOff>
                    <xdr:row>12</xdr:row>
                    <xdr:rowOff>6927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1" r:id="rId12" name="Check Box 16">
              <controlPr defaultSize="0" autoFill="0" autoLine="0" autoPict="0">
                <anchor moveWithCells="1">
                  <from>
                    <xdr:col>4</xdr:col>
                    <xdr:colOff>1304060</xdr:colOff>
                    <xdr:row>10</xdr:row>
                    <xdr:rowOff>178377</xdr:rowOff>
                  </from>
                  <to>
                    <xdr:col>4</xdr:col>
                    <xdr:colOff>1874694</xdr:colOff>
                    <xdr:row>12</xdr:row>
                    <xdr:rowOff>16452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2" r:id="rId13" name="Check Box 17">
              <controlPr defaultSize="0" autoFill="0" autoLine="0" autoPict="0">
                <anchor moveWithCells="1" sizeWithCells="1">
                  <from>
                    <xdr:col>4</xdr:col>
                    <xdr:colOff>27709</xdr:colOff>
                    <xdr:row>11</xdr:row>
                    <xdr:rowOff>187036</xdr:rowOff>
                  </from>
                  <to>
                    <xdr:col>4</xdr:col>
                    <xdr:colOff>808759</xdr:colOff>
                    <xdr:row>13</xdr:row>
                    <xdr:rowOff>15586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3" r:id="rId14" name="Check Box 18">
              <controlPr defaultSize="0" autoFill="0" autoLine="0" autoPict="0">
                <anchor moveWithCells="1" sizeWithCells="1">
                  <from>
                    <xdr:col>4</xdr:col>
                    <xdr:colOff>389659</xdr:colOff>
                    <xdr:row>11</xdr:row>
                    <xdr:rowOff>187036</xdr:rowOff>
                  </from>
                  <to>
                    <xdr:col>4</xdr:col>
                    <xdr:colOff>1294534</xdr:colOff>
                    <xdr:row>13</xdr:row>
                    <xdr:rowOff>15586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4" r:id="rId15" name="Check Box 19">
              <controlPr defaultSize="0" autoFill="0" autoLine="0" autoPict="0">
                <anchor moveWithCells="1" sizeWithCells="1">
                  <from>
                    <xdr:col>4</xdr:col>
                    <xdr:colOff>1304059</xdr:colOff>
                    <xdr:row>11</xdr:row>
                    <xdr:rowOff>187036</xdr:rowOff>
                  </from>
                  <to>
                    <xdr:col>4</xdr:col>
                    <xdr:colOff>1874693</xdr:colOff>
                    <xdr:row>13</xdr:row>
                    <xdr:rowOff>25111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8" r:id="rId16" name="Check Box 35">
              <controlPr defaultSize="0" autoFill="0" autoLine="0" autoPict="0">
                <anchor moveWithCells="1" sizeWithCells="1">
                  <from>
                    <xdr:col>3</xdr:col>
                    <xdr:colOff>1190625</xdr:colOff>
                    <xdr:row>14</xdr:row>
                    <xdr:rowOff>0</xdr:rowOff>
                  </from>
                  <to>
                    <xdr:col>4</xdr:col>
                    <xdr:colOff>552450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9" r:id="rId17" name="Check Box 17">
              <controlPr defaultSize="0" autoFill="0" autoLine="0" autoPict="0">
                <anchor moveWithCells="1" sizeWithCells="1">
                  <from>
                    <xdr:col>4</xdr:col>
                    <xdr:colOff>24235</xdr:colOff>
                    <xdr:row>16</xdr:row>
                    <xdr:rowOff>387</xdr:rowOff>
                  </from>
                  <to>
                    <xdr:col>4</xdr:col>
                    <xdr:colOff>804919</xdr:colOff>
                    <xdr:row>17</xdr:row>
                    <xdr:rowOff>19891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0" r:id="rId18" name="Check Box 18">
              <controlPr defaultSize="0" autoFill="0" autoLine="0" autoPict="0">
                <anchor moveWithCells="1" sizeWithCells="1">
                  <from>
                    <xdr:col>4</xdr:col>
                    <xdr:colOff>386022</xdr:colOff>
                    <xdr:row>16</xdr:row>
                    <xdr:rowOff>380</xdr:rowOff>
                  </from>
                  <to>
                    <xdr:col>4</xdr:col>
                    <xdr:colOff>1290473</xdr:colOff>
                    <xdr:row>17</xdr:row>
                    <xdr:rowOff>19884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1" r:id="rId19" name="Check Box 19">
              <controlPr defaultSize="0" autoFill="0" autoLine="0" autoPict="0">
                <anchor moveWithCells="1" sizeWithCells="1">
                  <from>
                    <xdr:col>4</xdr:col>
                    <xdr:colOff>1299994</xdr:colOff>
                    <xdr:row>16</xdr:row>
                    <xdr:rowOff>451</xdr:rowOff>
                  </from>
                  <to>
                    <xdr:col>4</xdr:col>
                    <xdr:colOff>1870360</xdr:colOff>
                    <xdr:row>17</xdr:row>
                    <xdr:rowOff>29501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7" r:id="rId20" name="Check Box 17">
              <controlPr defaultSize="0" autoFill="0" autoLine="0" autoPict="0">
                <anchor moveWithCells="1" sizeWithCells="1">
                  <from>
                    <xdr:col>4</xdr:col>
                    <xdr:colOff>24235</xdr:colOff>
                    <xdr:row>20</xdr:row>
                    <xdr:rowOff>387</xdr:rowOff>
                  </from>
                  <to>
                    <xdr:col>4</xdr:col>
                    <xdr:colOff>804919</xdr:colOff>
                    <xdr:row>21</xdr:row>
                    <xdr:rowOff>19891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8" r:id="rId21" name="Check Box 18">
              <controlPr defaultSize="0" autoFill="0" autoLine="0" autoPict="0">
                <anchor moveWithCells="1" sizeWithCells="1">
                  <from>
                    <xdr:col>4</xdr:col>
                    <xdr:colOff>386022</xdr:colOff>
                    <xdr:row>20</xdr:row>
                    <xdr:rowOff>380</xdr:rowOff>
                  </from>
                  <to>
                    <xdr:col>4</xdr:col>
                    <xdr:colOff>1290473</xdr:colOff>
                    <xdr:row>21</xdr:row>
                    <xdr:rowOff>19884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9" r:id="rId22" name="Check Box 19">
              <controlPr defaultSize="0" autoFill="0" autoLine="0" autoPict="0">
                <anchor moveWithCells="1" sizeWithCells="1">
                  <from>
                    <xdr:col>4</xdr:col>
                    <xdr:colOff>1299994</xdr:colOff>
                    <xdr:row>20</xdr:row>
                    <xdr:rowOff>451</xdr:rowOff>
                  </from>
                  <to>
                    <xdr:col>4</xdr:col>
                    <xdr:colOff>1870360</xdr:colOff>
                    <xdr:row>21</xdr:row>
                    <xdr:rowOff>29501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A59E7-9F9E-45D9-82F8-F45BF04F40E5}">
  <sheetPr>
    <tabColor theme="5" tint="0.59999389629810485"/>
  </sheetPr>
  <dimension ref="A1:D28"/>
  <sheetViews>
    <sheetView topLeftCell="A2" workbookViewId="0">
      <selection activeCell="C11" sqref="C11"/>
    </sheetView>
  </sheetViews>
  <sheetFormatPr defaultRowHeight="15"/>
  <cols>
    <col min="1" max="1" width="31.7109375" customWidth="1"/>
    <col min="2" max="2" width="22" customWidth="1"/>
    <col min="3" max="3" width="34.85546875" customWidth="1"/>
    <col min="4" max="4" width="26.42578125" customWidth="1"/>
  </cols>
  <sheetData>
    <row r="1" spans="1:4" ht="15.75" thickBot="1"/>
    <row r="2" spans="1:4" ht="18.75">
      <c r="A2" s="34"/>
      <c r="B2" s="53" t="s">
        <v>0</v>
      </c>
      <c r="C2" s="54"/>
      <c r="D2" s="54"/>
    </row>
    <row r="3" spans="1:4" ht="66.75" customHeight="1">
      <c r="A3" s="33"/>
      <c r="B3" s="69" t="s">
        <v>60</v>
      </c>
      <c r="C3" s="70"/>
      <c r="D3" s="70"/>
    </row>
    <row r="4" spans="1:4" ht="15.75" thickBot="1">
      <c r="A4" s="7" t="s">
        <v>1</v>
      </c>
      <c r="B4" s="64" t="s">
        <v>33</v>
      </c>
      <c r="C4" s="65"/>
      <c r="D4" s="65"/>
    </row>
    <row r="6" spans="1:4">
      <c r="A6" s="4" t="s">
        <v>34</v>
      </c>
      <c r="B6" s="35" t="s">
        <v>12</v>
      </c>
      <c r="C6" s="45"/>
      <c r="D6" s="36"/>
    </row>
    <row r="7" spans="1:4">
      <c r="A7" s="4" t="s">
        <v>35</v>
      </c>
      <c r="B7" s="35" t="s">
        <v>36</v>
      </c>
      <c r="C7" s="45"/>
      <c r="D7" s="36"/>
    </row>
    <row r="8" spans="1:4">
      <c r="A8" s="4" t="s">
        <v>37</v>
      </c>
      <c r="B8" s="35"/>
      <c r="C8" s="45"/>
      <c r="D8" s="36"/>
    </row>
    <row r="10" spans="1:4">
      <c r="B10" s="4" t="s">
        <v>22</v>
      </c>
      <c r="C10" s="4" t="s">
        <v>23</v>
      </c>
    </row>
    <row r="11" spans="1:4">
      <c r="A11" s="4" t="s">
        <v>61</v>
      </c>
      <c r="B11" s="35"/>
      <c r="C11" s="35"/>
    </row>
    <row r="12" spans="1:4">
      <c r="A12" s="4" t="s">
        <v>62</v>
      </c>
      <c r="B12" s="35"/>
      <c r="C12" s="35"/>
    </row>
    <row r="14" spans="1:4">
      <c r="A14" s="4" t="s">
        <v>63</v>
      </c>
      <c r="B14" s="4" t="s">
        <v>64</v>
      </c>
      <c r="C14" s="4" t="s">
        <v>65</v>
      </c>
    </row>
    <row r="16" spans="1:4" ht="24" customHeight="1">
      <c r="A16" s="47" t="s">
        <v>66</v>
      </c>
      <c r="B16" s="35"/>
      <c r="C16" s="35"/>
    </row>
    <row r="17" spans="1:3" ht="45">
      <c r="A17" s="48" t="s">
        <v>67</v>
      </c>
      <c r="B17" s="35"/>
      <c r="C17" s="35"/>
    </row>
    <row r="18" spans="1:3" ht="30">
      <c r="A18" s="48" t="s">
        <v>68</v>
      </c>
      <c r="B18" s="35"/>
      <c r="C18" s="35"/>
    </row>
    <row r="19" spans="1:3" ht="30">
      <c r="A19" s="48" t="s">
        <v>69</v>
      </c>
      <c r="B19" s="35"/>
      <c r="C19" s="35"/>
    </row>
    <row r="20" spans="1:3" ht="30">
      <c r="A20" s="48" t="s">
        <v>70</v>
      </c>
      <c r="B20" s="35"/>
      <c r="C20" s="35"/>
    </row>
    <row r="21" spans="1:3" ht="33.75" customHeight="1">
      <c r="A21" s="48" t="s">
        <v>71</v>
      </c>
      <c r="B21" s="35"/>
      <c r="C21" s="35"/>
    </row>
    <row r="22" spans="1:3" ht="45">
      <c r="A22" s="48" t="s">
        <v>72</v>
      </c>
      <c r="B22" s="35"/>
      <c r="C22" s="35"/>
    </row>
    <row r="23" spans="1:3" ht="45">
      <c r="A23" s="48" t="s">
        <v>73</v>
      </c>
      <c r="B23" s="35"/>
      <c r="C23" s="35"/>
    </row>
    <row r="24" spans="1:3" ht="30">
      <c r="A24" s="48" t="s">
        <v>74</v>
      </c>
      <c r="B24" s="35"/>
      <c r="C24" s="35"/>
    </row>
    <row r="25" spans="1:3" ht="60">
      <c r="A25" s="48" t="s">
        <v>75</v>
      </c>
      <c r="B25" s="35"/>
      <c r="C25" s="35"/>
    </row>
    <row r="27" spans="1:3">
      <c r="A27" s="17" t="s">
        <v>76</v>
      </c>
    </row>
    <row r="28" spans="1:3">
      <c r="A28" s="77" t="s">
        <v>77</v>
      </c>
      <c r="B28" s="77"/>
      <c r="C28" s="77"/>
    </row>
  </sheetData>
  <mergeCells count="4">
    <mergeCell ref="B2:D2"/>
    <mergeCell ref="B3:D3"/>
    <mergeCell ref="B4:D4"/>
    <mergeCell ref="A28:C28"/>
  </mergeCells>
  <phoneticPr fontId="11" type="noConversion"/>
  <dataValidations xWindow="326" yWindow="698" count="4">
    <dataValidation allowBlank="1" showInputMessage="1" showErrorMessage="1" prompt="Numerical, something unique, could be the VG project number, or clients project number" sqref="B8" xr:uid="{364663E4-EDD0-49F9-B091-1B48CC52D44B}"/>
    <dataValidation type="list" allowBlank="1" showInputMessage="1" showErrorMessage="1" sqref="B7" xr:uid="{5194949E-7873-482D-8356-DB3CC2E2EE5C}">
      <formula1>INDIRECT(SUBSTITUTE(SUBSTITUTE(SUBSTITUTE(B6," ","_"),"&amp;","_"),"-","_"))</formula1>
    </dataValidation>
    <dataValidation allowBlank="1" showErrorMessage="1" prompt="Numerical, something unique, could be the VG project number, or clients project number" sqref="C16:C25 B11:C12" xr:uid="{32407AC2-E65A-4DFD-80CE-4CF6EB2AB67E}"/>
    <dataValidation allowBlank="1" showInputMessage="1" showErrorMessage="1" prompt="Date format dd/mm/yyyy" sqref="B16:B25" xr:uid="{25BF4514-C8CD-4AE3-936F-52D31647AA99}"/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xWindow="326" yWindow="698" count="1">
        <x14:dataValidation type="list" allowBlank="1" showInputMessage="1" showErrorMessage="1" xr:uid="{805ACA5E-ACDB-4855-9D09-DE369DE54C26}">
          <x14:formula1>
            <xm:f>Reference!$A$10:$A$13</xm:f>
          </x14:formula1>
          <xm:sqref>B6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1395B-2E43-4BCC-BCCF-4D11EEB2B92B}">
  <sheetPr>
    <tabColor theme="5" tint="0.39997558519241921"/>
  </sheetPr>
  <dimension ref="A1:D21"/>
  <sheetViews>
    <sheetView tabSelected="1" workbookViewId="0">
      <selection activeCell="E6" sqref="E6"/>
    </sheetView>
  </sheetViews>
  <sheetFormatPr defaultRowHeight="15"/>
  <cols>
    <col min="1" max="1" width="31.7109375" customWidth="1"/>
    <col min="2" max="2" width="22" customWidth="1"/>
    <col min="3" max="3" width="34.85546875" customWidth="1"/>
    <col min="4" max="4" width="26.42578125" customWidth="1"/>
  </cols>
  <sheetData>
    <row r="1" spans="1:4" ht="15.75" thickBot="1"/>
    <row r="2" spans="1:4" ht="18.75">
      <c r="A2" s="34"/>
      <c r="B2" s="53" t="s">
        <v>0</v>
      </c>
      <c r="C2" s="54"/>
      <c r="D2" s="54"/>
    </row>
    <row r="3" spans="1:4" ht="66.75" customHeight="1">
      <c r="A3" s="33"/>
      <c r="B3" s="69" t="s">
        <v>78</v>
      </c>
      <c r="C3" s="70"/>
      <c r="D3" s="70"/>
    </row>
    <row r="4" spans="1:4" ht="15.75" thickBot="1">
      <c r="A4" s="7" t="s">
        <v>1</v>
      </c>
      <c r="B4" s="64" t="s">
        <v>79</v>
      </c>
      <c r="C4" s="65"/>
      <c r="D4" s="65"/>
    </row>
    <row r="6" spans="1:4">
      <c r="A6" s="4" t="s">
        <v>34</v>
      </c>
      <c r="B6" s="35" t="s">
        <v>12</v>
      </c>
      <c r="C6" s="45"/>
      <c r="D6" s="36"/>
    </row>
    <row r="7" spans="1:4">
      <c r="A7" s="4" t="s">
        <v>35</v>
      </c>
      <c r="B7" s="35" t="s">
        <v>36</v>
      </c>
      <c r="C7" s="45"/>
      <c r="D7" s="36"/>
    </row>
    <row r="8" spans="1:4">
      <c r="A8" s="4" t="s">
        <v>37</v>
      </c>
      <c r="B8" s="35"/>
      <c r="C8" s="45"/>
      <c r="D8" s="36"/>
    </row>
    <row r="10" spans="1:4">
      <c r="B10" s="4" t="s">
        <v>22</v>
      </c>
      <c r="C10" s="4" t="s">
        <v>23</v>
      </c>
    </row>
    <row r="11" spans="1:4">
      <c r="A11" s="4" t="s">
        <v>61</v>
      </c>
      <c r="B11" s="35"/>
      <c r="C11" s="35"/>
    </row>
    <row r="12" spans="1:4">
      <c r="A12" s="4" t="s">
        <v>62</v>
      </c>
      <c r="B12" s="35"/>
      <c r="C12" s="35"/>
    </row>
    <row r="14" spans="1:4">
      <c r="A14" s="4" t="s">
        <v>63</v>
      </c>
      <c r="B14" s="4" t="s">
        <v>64</v>
      </c>
      <c r="C14" s="4" t="s">
        <v>65</v>
      </c>
    </row>
    <row r="16" spans="1:4" ht="60">
      <c r="A16" s="48" t="s">
        <v>80</v>
      </c>
      <c r="B16" s="35"/>
      <c r="C16" s="35"/>
    </row>
    <row r="17" spans="1:3" ht="45">
      <c r="A17" s="48" t="s">
        <v>81</v>
      </c>
      <c r="B17" s="35"/>
      <c r="C17" s="35"/>
    </row>
    <row r="18" spans="1:3" ht="60">
      <c r="A18" s="48" t="s">
        <v>82</v>
      </c>
      <c r="B18" s="35"/>
      <c r="C18" s="35"/>
    </row>
    <row r="20" spans="1:3">
      <c r="A20" s="17" t="s">
        <v>76</v>
      </c>
    </row>
    <row r="21" spans="1:3">
      <c r="A21" s="77" t="s">
        <v>77</v>
      </c>
      <c r="B21" s="77"/>
      <c r="C21" s="77"/>
    </row>
  </sheetData>
  <dataConsolidate/>
  <mergeCells count="4">
    <mergeCell ref="B2:D2"/>
    <mergeCell ref="B3:D3"/>
    <mergeCell ref="B4:D4"/>
    <mergeCell ref="A21:C21"/>
  </mergeCells>
  <dataValidations count="4">
    <dataValidation allowBlank="1" showInputMessage="1" showErrorMessage="1" prompt="Numerical, something unique, could be the VG project number, or clients project number" sqref="B8" xr:uid="{7AEC15D5-4123-4D78-B926-25A9E78A926E}"/>
    <dataValidation type="list" allowBlank="1" showInputMessage="1" showErrorMessage="1" sqref="B7" xr:uid="{A5126B23-BA4E-451B-AC02-B337B5F7A0CF}">
      <formula1>INDIRECT(SUBSTITUTE(SUBSTITUTE(SUBSTITUTE(B6," ","_"),"&amp;","_"),"-","_"))</formula1>
    </dataValidation>
    <dataValidation allowBlank="1" showErrorMessage="1" prompt="Numerical, something unique, could be the VG project number, or clients project number" sqref="B11:C12 C16:C18" xr:uid="{3AC7D99D-36E1-45C9-9868-BBDCC413E079}"/>
    <dataValidation allowBlank="1" showInputMessage="1" showErrorMessage="1" prompt="Date format dd/mm/yyyy" sqref="B16:B18" xr:uid="{520558C8-1823-40F0-9CDB-6AF9613792BF}"/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8E5CD27-840B-423E-B12B-3325419CFE98}">
          <x14:formula1>
            <xm:f>Reference!$A$10:$A$13</xm:f>
          </x14:formula1>
          <xm:sqref>B6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55C46-9F51-4A2F-9689-369D27837BDC}">
  <sheetPr>
    <tabColor theme="5" tint="-0.249977111117893"/>
  </sheetPr>
  <dimension ref="A1:D20"/>
  <sheetViews>
    <sheetView topLeftCell="A3" workbookViewId="0">
      <selection activeCell="H20" sqref="H20"/>
    </sheetView>
  </sheetViews>
  <sheetFormatPr defaultRowHeight="15"/>
  <cols>
    <col min="1" max="1" width="31.7109375" customWidth="1"/>
    <col min="2" max="2" width="22" customWidth="1"/>
    <col min="3" max="3" width="34.85546875" customWidth="1"/>
    <col min="4" max="4" width="26.42578125" customWidth="1"/>
  </cols>
  <sheetData>
    <row r="1" spans="1:4" ht="15.75" thickBot="1"/>
    <row r="2" spans="1:4" ht="18.75">
      <c r="A2" s="34"/>
      <c r="B2" s="53" t="s">
        <v>0</v>
      </c>
      <c r="C2" s="54"/>
      <c r="D2" s="54"/>
    </row>
    <row r="3" spans="1:4" ht="66.75" customHeight="1">
      <c r="A3" s="33"/>
      <c r="B3" s="69" t="s">
        <v>83</v>
      </c>
      <c r="C3" s="70"/>
      <c r="D3" s="70"/>
    </row>
    <row r="4" spans="1:4" ht="15.75" thickBot="1">
      <c r="A4" s="7" t="s">
        <v>1</v>
      </c>
      <c r="B4" s="64" t="s">
        <v>79</v>
      </c>
      <c r="C4" s="65"/>
      <c r="D4" s="65"/>
    </row>
    <row r="6" spans="1:4">
      <c r="A6" s="4" t="s">
        <v>34</v>
      </c>
      <c r="B6" s="35" t="s">
        <v>12</v>
      </c>
      <c r="C6" s="45"/>
      <c r="D6" s="36"/>
    </row>
    <row r="7" spans="1:4">
      <c r="A7" s="4" t="s">
        <v>35</v>
      </c>
      <c r="B7" s="35" t="s">
        <v>36</v>
      </c>
      <c r="C7" s="45"/>
      <c r="D7" s="36"/>
    </row>
    <row r="8" spans="1:4">
      <c r="A8" s="4" t="s">
        <v>37</v>
      </c>
      <c r="B8" s="35"/>
      <c r="C8" s="45"/>
      <c r="D8" s="36"/>
    </row>
    <row r="10" spans="1:4">
      <c r="B10" s="4" t="s">
        <v>22</v>
      </c>
      <c r="C10" s="4" t="s">
        <v>23</v>
      </c>
    </row>
    <row r="11" spans="1:4">
      <c r="A11" s="4" t="s">
        <v>61</v>
      </c>
      <c r="B11" s="35"/>
      <c r="C11" s="35"/>
    </row>
    <row r="12" spans="1:4">
      <c r="A12" s="4" t="s">
        <v>62</v>
      </c>
      <c r="B12" s="35"/>
      <c r="C12" s="35"/>
    </row>
    <row r="14" spans="1:4">
      <c r="A14" s="4" t="s">
        <v>63</v>
      </c>
      <c r="B14" s="4" t="s">
        <v>64</v>
      </c>
      <c r="C14" s="4" t="s">
        <v>65</v>
      </c>
    </row>
    <row r="16" spans="1:4" ht="48.75" customHeight="1">
      <c r="A16" s="50" t="s">
        <v>84</v>
      </c>
      <c r="B16" s="35"/>
      <c r="C16" s="35"/>
    </row>
    <row r="17" spans="1:3" ht="75">
      <c r="A17" s="48" t="s">
        <v>85</v>
      </c>
      <c r="B17" s="35"/>
      <c r="C17" s="35"/>
    </row>
    <row r="18" spans="1:3" ht="45">
      <c r="A18" s="48" t="s">
        <v>86</v>
      </c>
      <c r="B18" s="35"/>
      <c r="C18" s="35"/>
    </row>
    <row r="19" spans="1:3" ht="30">
      <c r="A19" s="48" t="s">
        <v>87</v>
      </c>
      <c r="B19" s="35"/>
      <c r="C19" s="35"/>
    </row>
    <row r="20" spans="1:3" ht="30">
      <c r="A20" s="48" t="s">
        <v>88</v>
      </c>
      <c r="B20" s="35"/>
      <c r="C20" s="35"/>
    </row>
  </sheetData>
  <mergeCells count="3">
    <mergeCell ref="B2:D2"/>
    <mergeCell ref="B3:D3"/>
    <mergeCell ref="B4:D4"/>
  </mergeCells>
  <dataValidations count="4">
    <dataValidation type="list" allowBlank="1" showInputMessage="1" showErrorMessage="1" sqref="B7" xr:uid="{B2A5A158-0769-4969-90F2-3327C7C8CB2A}">
      <formula1>INDIRECT(SUBSTITUTE(SUBSTITUTE(SUBSTITUTE(B6," ","_"),"&amp;","_"),"-","_"))</formula1>
    </dataValidation>
    <dataValidation allowBlank="1" showInputMessage="1" showErrorMessage="1" prompt="Numerical, something unique, could be the VG project number, or clients project number" sqref="B8" xr:uid="{7228E431-64CB-4C34-8990-135BD6F2EB92}"/>
    <dataValidation allowBlank="1" showInputMessage="1" showErrorMessage="1" prompt="Date format dd/mm/yyyy" sqref="B16:B20" xr:uid="{192823C1-6454-4985-842C-553715730B56}"/>
    <dataValidation allowBlank="1" showErrorMessage="1" prompt="Numerical, something unique, could be the VG project number, or clients project number" sqref="B11:C12 C16 C17 C18 C19 C20" xr:uid="{1F05E821-F1C7-49D8-93F7-308FF2145E77}"/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15058C4-B028-4287-8BB3-E820A6775493}">
          <x14:formula1>
            <xm:f>Reference!$A$10:$A$13</xm:f>
          </x14:formula1>
          <xm:sqref>B6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340BE-CF56-4132-9A88-BE925C84CC7D}">
  <sheetPr codeName="Sheet3"/>
  <dimension ref="A1:U41"/>
  <sheetViews>
    <sheetView topLeftCell="A10" workbookViewId="0">
      <selection activeCell="G40" sqref="G40"/>
    </sheetView>
  </sheetViews>
  <sheetFormatPr defaultRowHeight="15"/>
  <cols>
    <col min="1" max="1" width="15.28515625" bestFit="1" customWidth="1"/>
    <col min="5" max="5" width="14.85546875" customWidth="1"/>
    <col min="6" max="6" width="26.7109375" customWidth="1"/>
    <col min="7" max="7" width="21.85546875" customWidth="1"/>
    <col min="8" max="8" width="20.5703125" customWidth="1"/>
    <col min="9" max="9" width="28.42578125" customWidth="1"/>
    <col min="10" max="10" width="19.140625" bestFit="1" customWidth="1"/>
    <col min="11" max="11" width="20.28515625" customWidth="1"/>
    <col min="12" max="12" width="23.140625" customWidth="1"/>
    <col min="13" max="13" width="20.28515625" bestFit="1" customWidth="1"/>
    <col min="14" max="14" width="22.42578125" bestFit="1" customWidth="1"/>
    <col min="15" max="15" width="16.140625" bestFit="1" customWidth="1"/>
    <col min="16" max="16" width="11.140625" bestFit="1" customWidth="1"/>
    <col min="17" max="17" width="21.140625" bestFit="1" customWidth="1"/>
    <col min="18" max="18" width="19.85546875" bestFit="1" customWidth="1"/>
    <col min="19" max="19" width="22.5703125" bestFit="1" customWidth="1"/>
    <col min="20" max="20" width="6.140625" bestFit="1" customWidth="1"/>
  </cols>
  <sheetData>
    <row r="1" spans="1:21">
      <c r="A1" s="17" t="s">
        <v>89</v>
      </c>
    </row>
    <row r="3" spans="1:21">
      <c r="A3" s="17" t="s">
        <v>90</v>
      </c>
    </row>
    <row r="4" spans="1:21">
      <c r="A4" s="18" t="s">
        <v>16</v>
      </c>
      <c r="E4" s="24"/>
      <c r="F4" s="25" t="s">
        <v>12</v>
      </c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7"/>
    </row>
    <row r="5" spans="1:21">
      <c r="A5" t="s">
        <v>7</v>
      </c>
      <c r="E5" s="28" t="s">
        <v>35</v>
      </c>
      <c r="F5" s="23" t="s">
        <v>91</v>
      </c>
      <c r="G5" s="23" t="s">
        <v>92</v>
      </c>
      <c r="H5" s="23" t="s">
        <v>36</v>
      </c>
      <c r="I5" s="23" t="s">
        <v>93</v>
      </c>
      <c r="J5" s="23" t="s">
        <v>94</v>
      </c>
      <c r="K5" s="23" t="s">
        <v>95</v>
      </c>
      <c r="L5" s="23" t="s">
        <v>96</v>
      </c>
      <c r="M5" s="23" t="s">
        <v>97</v>
      </c>
      <c r="U5" s="29"/>
    </row>
    <row r="6" spans="1:21">
      <c r="A6" t="s">
        <v>98</v>
      </c>
      <c r="E6" s="78" t="s">
        <v>32</v>
      </c>
      <c r="F6" t="s">
        <v>99</v>
      </c>
      <c r="G6" t="s">
        <v>100</v>
      </c>
      <c r="H6" t="s">
        <v>101</v>
      </c>
      <c r="I6" t="s">
        <v>102</v>
      </c>
      <c r="J6" t="s">
        <v>103</v>
      </c>
      <c r="K6" t="s">
        <v>104</v>
      </c>
      <c r="L6" t="s">
        <v>105</v>
      </c>
      <c r="M6" t="s">
        <v>97</v>
      </c>
      <c r="U6" s="29"/>
    </row>
    <row r="7" spans="1:21">
      <c r="A7" t="s">
        <v>106</v>
      </c>
      <c r="E7" s="78"/>
      <c r="G7" t="s">
        <v>107</v>
      </c>
      <c r="H7" t="s">
        <v>108</v>
      </c>
      <c r="I7" t="s">
        <v>109</v>
      </c>
      <c r="J7" t="s">
        <v>110</v>
      </c>
      <c r="K7" t="s">
        <v>111</v>
      </c>
      <c r="L7" t="s">
        <v>112</v>
      </c>
      <c r="U7" s="29"/>
    </row>
    <row r="8" spans="1:21">
      <c r="E8" s="78"/>
      <c r="I8" t="s">
        <v>113</v>
      </c>
      <c r="J8" t="s">
        <v>114</v>
      </c>
      <c r="K8" t="s">
        <v>115</v>
      </c>
      <c r="L8" t="s">
        <v>116</v>
      </c>
      <c r="U8" s="29"/>
    </row>
    <row r="9" spans="1:21">
      <c r="A9" s="17" t="s">
        <v>117</v>
      </c>
      <c r="E9" s="78"/>
      <c r="U9" s="29"/>
    </row>
    <row r="10" spans="1:21">
      <c r="A10" s="18" t="s">
        <v>16</v>
      </c>
      <c r="E10" s="78"/>
      <c r="U10" s="29"/>
    </row>
    <row r="11" spans="1:21">
      <c r="A11" t="s">
        <v>12</v>
      </c>
      <c r="E11" s="78"/>
      <c r="U11" s="29"/>
    </row>
    <row r="12" spans="1:21">
      <c r="A12" t="s">
        <v>118</v>
      </c>
      <c r="E12" s="78"/>
      <c r="U12" s="29"/>
    </row>
    <row r="13" spans="1:21">
      <c r="A13" t="s">
        <v>119</v>
      </c>
      <c r="E13" s="78"/>
      <c r="U13" s="29"/>
    </row>
    <row r="14" spans="1:21">
      <c r="E14" s="78"/>
      <c r="U14" s="29"/>
    </row>
    <row r="15" spans="1:21">
      <c r="E15" s="79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1"/>
    </row>
    <row r="16" spans="1:21">
      <c r="E16" s="24"/>
      <c r="F16" s="25" t="s">
        <v>118</v>
      </c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7"/>
    </row>
    <row r="17" spans="5:21">
      <c r="E17" s="28" t="s">
        <v>35</v>
      </c>
      <c r="F17" s="23" t="s">
        <v>120</v>
      </c>
      <c r="G17" s="23" t="s">
        <v>121</v>
      </c>
      <c r="H17" s="23" t="s">
        <v>122</v>
      </c>
      <c r="I17" s="23" t="s">
        <v>123</v>
      </c>
      <c r="J17" s="23" t="s">
        <v>124</v>
      </c>
      <c r="K17" s="23" t="s">
        <v>125</v>
      </c>
      <c r="L17" s="23" t="s">
        <v>126</v>
      </c>
      <c r="M17" s="23" t="s">
        <v>127</v>
      </c>
      <c r="N17" s="23" t="s">
        <v>128</v>
      </c>
      <c r="O17" s="23" t="s">
        <v>129</v>
      </c>
      <c r="P17" s="23" t="s">
        <v>130</v>
      </c>
      <c r="Q17" s="23" t="s">
        <v>131</v>
      </c>
      <c r="R17" s="23" t="s">
        <v>132</v>
      </c>
      <c r="S17" s="23" t="s">
        <v>133</v>
      </c>
      <c r="T17" s="23" t="s">
        <v>97</v>
      </c>
      <c r="U17" s="29"/>
    </row>
    <row r="18" spans="5:21">
      <c r="E18" s="78" t="s">
        <v>32</v>
      </c>
      <c r="F18" t="s">
        <v>134</v>
      </c>
      <c r="G18" t="s">
        <v>135</v>
      </c>
      <c r="H18" t="s">
        <v>136</v>
      </c>
      <c r="I18" t="s">
        <v>137</v>
      </c>
      <c r="J18" t="s">
        <v>138</v>
      </c>
      <c r="K18" t="s">
        <v>135</v>
      </c>
      <c r="L18" t="s">
        <v>139</v>
      </c>
      <c r="M18" t="s">
        <v>140</v>
      </c>
      <c r="N18" t="s">
        <v>141</v>
      </c>
      <c r="O18" t="s">
        <v>142</v>
      </c>
      <c r="P18" t="s">
        <v>143</v>
      </c>
      <c r="Q18" t="s">
        <v>143</v>
      </c>
      <c r="R18" t="s">
        <v>139</v>
      </c>
      <c r="S18" t="s">
        <v>144</v>
      </c>
      <c r="T18" t="s">
        <v>145</v>
      </c>
      <c r="U18" s="29"/>
    </row>
    <row r="19" spans="5:21">
      <c r="E19" s="78"/>
      <c r="F19" t="s">
        <v>146</v>
      </c>
      <c r="H19" t="s">
        <v>147</v>
      </c>
      <c r="I19" t="s">
        <v>143</v>
      </c>
      <c r="J19" t="s">
        <v>143</v>
      </c>
      <c r="K19" t="s">
        <v>143</v>
      </c>
      <c r="L19" t="s">
        <v>148</v>
      </c>
      <c r="M19" t="s">
        <v>149</v>
      </c>
      <c r="N19" t="s">
        <v>150</v>
      </c>
      <c r="O19" t="s">
        <v>143</v>
      </c>
      <c r="P19" t="s">
        <v>151</v>
      </c>
      <c r="Q19" t="s">
        <v>151</v>
      </c>
      <c r="R19" t="s">
        <v>147</v>
      </c>
      <c r="S19" t="s">
        <v>149</v>
      </c>
      <c r="U19" s="29"/>
    </row>
    <row r="20" spans="5:21">
      <c r="E20" s="78"/>
      <c r="F20" t="s">
        <v>152</v>
      </c>
      <c r="H20" t="s">
        <v>139</v>
      </c>
      <c r="I20" t="s">
        <v>151</v>
      </c>
      <c r="J20" t="s">
        <v>151</v>
      </c>
      <c r="K20" t="s">
        <v>151</v>
      </c>
      <c r="L20" t="s">
        <v>153</v>
      </c>
      <c r="N20" t="s">
        <v>154</v>
      </c>
      <c r="O20" t="s">
        <v>151</v>
      </c>
      <c r="P20" t="s">
        <v>155</v>
      </c>
      <c r="Q20" t="s">
        <v>155</v>
      </c>
      <c r="R20" t="s">
        <v>153</v>
      </c>
      <c r="U20" s="29"/>
    </row>
    <row r="21" spans="5:21">
      <c r="E21" s="78"/>
      <c r="H21" t="s">
        <v>156</v>
      </c>
      <c r="I21" t="s">
        <v>155</v>
      </c>
      <c r="J21" t="s">
        <v>155</v>
      </c>
      <c r="K21" t="s">
        <v>155</v>
      </c>
      <c r="O21" t="s">
        <v>155</v>
      </c>
      <c r="P21" t="s">
        <v>157</v>
      </c>
      <c r="Q21" t="s">
        <v>157</v>
      </c>
      <c r="U21" s="29"/>
    </row>
    <row r="22" spans="5:21">
      <c r="E22" s="78"/>
      <c r="I22" t="s">
        <v>157</v>
      </c>
      <c r="J22" t="s">
        <v>157</v>
      </c>
      <c r="K22" t="s">
        <v>157</v>
      </c>
      <c r="O22" t="s">
        <v>157</v>
      </c>
      <c r="P22" t="s">
        <v>158</v>
      </c>
      <c r="Q22" t="s">
        <v>158</v>
      </c>
      <c r="U22" s="29"/>
    </row>
    <row r="23" spans="5:21">
      <c r="E23" s="78"/>
      <c r="I23" t="s">
        <v>158</v>
      </c>
      <c r="J23" t="s">
        <v>158</v>
      </c>
      <c r="K23" t="s">
        <v>158</v>
      </c>
      <c r="O23" t="s">
        <v>158</v>
      </c>
      <c r="P23" t="s">
        <v>159</v>
      </c>
      <c r="Q23" t="s">
        <v>159</v>
      </c>
      <c r="U23" s="29"/>
    </row>
    <row r="24" spans="5:21">
      <c r="E24" s="78"/>
      <c r="I24" t="s">
        <v>159</v>
      </c>
      <c r="J24" t="s">
        <v>159</v>
      </c>
      <c r="K24" t="s">
        <v>159</v>
      </c>
      <c r="O24" t="s">
        <v>159</v>
      </c>
      <c r="P24" t="s">
        <v>160</v>
      </c>
      <c r="Q24" t="s">
        <v>160</v>
      </c>
      <c r="U24" s="29"/>
    </row>
    <row r="25" spans="5:21">
      <c r="E25" s="78"/>
      <c r="I25" t="s">
        <v>160</v>
      </c>
      <c r="J25" t="s">
        <v>160</v>
      </c>
      <c r="K25" t="s">
        <v>160</v>
      </c>
      <c r="O25" t="s">
        <v>160</v>
      </c>
      <c r="P25" t="s">
        <v>161</v>
      </c>
      <c r="Q25" t="s">
        <v>161</v>
      </c>
      <c r="U25" s="29"/>
    </row>
    <row r="26" spans="5:21">
      <c r="E26" s="79"/>
      <c r="F26" s="30"/>
      <c r="G26" s="30"/>
      <c r="H26" s="30"/>
      <c r="I26" s="30" t="s">
        <v>161</v>
      </c>
      <c r="J26" s="30" t="s">
        <v>161</v>
      </c>
      <c r="K26" s="30" t="s">
        <v>161</v>
      </c>
      <c r="L26" s="30"/>
      <c r="M26" s="30"/>
      <c r="N26" s="30"/>
      <c r="O26" s="30" t="s">
        <v>161</v>
      </c>
      <c r="P26" s="30"/>
      <c r="Q26" s="30"/>
      <c r="R26" s="30"/>
      <c r="S26" s="30"/>
      <c r="T26" s="30"/>
      <c r="U26" s="31"/>
    </row>
    <row r="27" spans="5:21">
      <c r="E27" s="24"/>
      <c r="F27" s="25" t="s">
        <v>119</v>
      </c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7"/>
    </row>
    <row r="28" spans="5:21">
      <c r="E28" s="28" t="s">
        <v>35</v>
      </c>
      <c r="F28" s="23" t="s">
        <v>162</v>
      </c>
      <c r="G28" s="23" t="s">
        <v>163</v>
      </c>
      <c r="H28" s="23" t="s">
        <v>126</v>
      </c>
      <c r="I28" s="23" t="s">
        <v>164</v>
      </c>
      <c r="J28" s="23" t="s">
        <v>165</v>
      </c>
      <c r="K28" s="23" t="s">
        <v>166</v>
      </c>
      <c r="L28" s="23" t="s">
        <v>97</v>
      </c>
      <c r="U28" s="29"/>
    </row>
    <row r="29" spans="5:21">
      <c r="E29" s="78" t="s">
        <v>32</v>
      </c>
      <c r="F29" t="s">
        <v>143</v>
      </c>
      <c r="G29" t="s">
        <v>167</v>
      </c>
      <c r="H29" t="s">
        <v>168</v>
      </c>
      <c r="I29" t="s">
        <v>168</v>
      </c>
      <c r="J29" t="s">
        <v>143</v>
      </c>
      <c r="K29" t="s">
        <v>143</v>
      </c>
      <c r="L29" t="s">
        <v>145</v>
      </c>
      <c r="U29" s="29"/>
    </row>
    <row r="30" spans="5:21">
      <c r="E30" s="78"/>
      <c r="F30" t="s">
        <v>151</v>
      </c>
      <c r="G30" t="s">
        <v>169</v>
      </c>
      <c r="H30" t="s">
        <v>170</v>
      </c>
      <c r="I30" t="s">
        <v>170</v>
      </c>
      <c r="J30" t="s">
        <v>151</v>
      </c>
      <c r="K30" t="s">
        <v>151</v>
      </c>
      <c r="U30" s="29"/>
    </row>
    <row r="31" spans="5:21">
      <c r="E31" s="78"/>
      <c r="F31" t="s">
        <v>155</v>
      </c>
      <c r="H31" t="s">
        <v>171</v>
      </c>
      <c r="I31" t="s">
        <v>171</v>
      </c>
      <c r="J31" t="s">
        <v>155</v>
      </c>
      <c r="K31" t="s">
        <v>155</v>
      </c>
      <c r="U31" s="29"/>
    </row>
    <row r="32" spans="5:21">
      <c r="E32" s="78"/>
      <c r="F32" t="s">
        <v>157</v>
      </c>
      <c r="J32" t="s">
        <v>157</v>
      </c>
      <c r="K32" t="s">
        <v>157</v>
      </c>
      <c r="U32" s="29"/>
    </row>
    <row r="33" spans="5:21">
      <c r="E33" s="78"/>
      <c r="F33" t="s">
        <v>158</v>
      </c>
      <c r="J33" t="s">
        <v>158</v>
      </c>
      <c r="K33" t="s">
        <v>158</v>
      </c>
      <c r="U33" s="29"/>
    </row>
    <row r="34" spans="5:21">
      <c r="E34" s="78"/>
      <c r="F34" t="s">
        <v>159</v>
      </c>
      <c r="J34" t="s">
        <v>159</v>
      </c>
      <c r="K34" t="s">
        <v>159</v>
      </c>
      <c r="U34" s="29"/>
    </row>
    <row r="35" spans="5:21">
      <c r="E35" s="78"/>
      <c r="F35" t="s">
        <v>160</v>
      </c>
      <c r="J35" t="s">
        <v>160</v>
      </c>
      <c r="K35" t="s">
        <v>160</v>
      </c>
      <c r="U35" s="29"/>
    </row>
    <row r="36" spans="5:21">
      <c r="E36" s="78"/>
      <c r="F36" t="s">
        <v>161</v>
      </c>
      <c r="J36" t="s">
        <v>161</v>
      </c>
      <c r="K36" t="s">
        <v>161</v>
      </c>
      <c r="U36" s="29"/>
    </row>
    <row r="37" spans="5:21">
      <c r="E37" s="79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1"/>
    </row>
    <row r="38" spans="5:21">
      <c r="E38" s="37"/>
    </row>
    <row r="39" spans="5:21">
      <c r="E39" s="17" t="s">
        <v>172</v>
      </c>
    </row>
    <row r="40" spans="5:21">
      <c r="E40" s="17" t="s">
        <v>98</v>
      </c>
      <c r="F40" s="17" t="s">
        <v>7</v>
      </c>
      <c r="G40" s="17" t="s">
        <v>106</v>
      </c>
    </row>
    <row r="41" spans="5:21" ht="300">
      <c r="E41" s="38" t="s">
        <v>173</v>
      </c>
      <c r="F41" s="49" t="s">
        <v>174</v>
      </c>
      <c r="G41" s="38" t="s">
        <v>175</v>
      </c>
    </row>
  </sheetData>
  <dataConsolidate/>
  <mergeCells count="3">
    <mergeCell ref="E18:E26"/>
    <mergeCell ref="E6:E15"/>
    <mergeCell ref="E29:E37"/>
  </mergeCells>
  <phoneticPr fontId="11" type="noConversion"/>
  <pageMargins left="0.7" right="0.7" top="0.75" bottom="0.75" header="0.3" footer="0.3"/>
  <pageSetup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A3A16-1D18-4698-AA23-C804F36F6B0E}">
  <sheetPr codeName="Sheet4">
    <tabColor rgb="FF002060"/>
  </sheetPr>
  <dimension ref="A1:D39"/>
  <sheetViews>
    <sheetView workbookViewId="0">
      <selection activeCell="B2" sqref="B2:C2"/>
    </sheetView>
  </sheetViews>
  <sheetFormatPr defaultColWidth="9.140625" defaultRowHeight="12.75"/>
  <cols>
    <col min="1" max="1" width="16.85546875" style="10" customWidth="1"/>
    <col min="2" max="2" width="16.7109375" style="10" customWidth="1"/>
    <col min="3" max="3" width="23.28515625" style="10" customWidth="1"/>
    <col min="4" max="4" width="72.7109375" style="10" customWidth="1"/>
    <col min="5" max="16384" width="9.140625" style="10"/>
  </cols>
  <sheetData>
    <row r="1" spans="1:4">
      <c r="A1" s="8" t="s">
        <v>176</v>
      </c>
      <c r="B1" s="80" t="s">
        <v>177</v>
      </c>
      <c r="C1" s="80"/>
    </row>
    <row r="2" spans="1:4">
      <c r="A2" s="8" t="s">
        <v>178</v>
      </c>
      <c r="B2" s="81">
        <f>MAX(A6:A36)</f>
        <v>0</v>
      </c>
      <c r="C2" s="81"/>
    </row>
    <row r="3" spans="1:4" ht="15">
      <c r="A3" s="8" t="s">
        <v>179</v>
      </c>
      <c r="B3" s="12" t="s">
        <v>180</v>
      </c>
      <c r="C3" s="13" t="s">
        <v>181</v>
      </c>
    </row>
    <row r="5" spans="1:4">
      <c r="A5" s="14" t="s">
        <v>182</v>
      </c>
      <c r="B5" s="14" t="s">
        <v>64</v>
      </c>
      <c r="C5" s="14" t="s">
        <v>183</v>
      </c>
      <c r="D5" s="8" t="s">
        <v>184</v>
      </c>
    </row>
    <row r="6" spans="1:4">
      <c r="A6" s="11">
        <v>0</v>
      </c>
      <c r="B6" s="15">
        <v>44876</v>
      </c>
      <c r="C6" s="9" t="s">
        <v>185</v>
      </c>
      <c r="D6" s="12" t="s">
        <v>186</v>
      </c>
    </row>
    <row r="7" spans="1:4">
      <c r="A7" s="11"/>
      <c r="B7" s="15"/>
      <c r="C7" s="9"/>
      <c r="D7" s="12"/>
    </row>
    <row r="8" spans="1:4">
      <c r="A8" s="11"/>
      <c r="B8" s="15"/>
      <c r="C8" s="9"/>
      <c r="D8" s="12"/>
    </row>
    <row r="9" spans="1:4">
      <c r="A9" s="11"/>
      <c r="B9" s="15"/>
      <c r="C9" s="9"/>
      <c r="D9" s="12"/>
    </row>
    <row r="10" spans="1:4">
      <c r="A10" s="11"/>
      <c r="B10" s="15"/>
      <c r="C10" s="9"/>
      <c r="D10" s="12"/>
    </row>
    <row r="11" spans="1:4">
      <c r="A11" s="11"/>
      <c r="B11" s="15"/>
      <c r="C11" s="9"/>
      <c r="D11" s="12"/>
    </row>
    <row r="12" spans="1:4">
      <c r="A12" s="11"/>
      <c r="B12" s="15"/>
      <c r="C12" s="9"/>
      <c r="D12" s="12"/>
    </row>
    <row r="13" spans="1:4">
      <c r="A13" s="11"/>
      <c r="B13" s="15"/>
      <c r="C13" s="9"/>
      <c r="D13" s="12"/>
    </row>
    <row r="14" spans="1:4">
      <c r="A14" s="11"/>
      <c r="B14" s="15"/>
      <c r="C14" s="9"/>
      <c r="D14" s="12"/>
    </row>
    <row r="15" spans="1:4">
      <c r="A15" s="11"/>
      <c r="B15" s="15"/>
      <c r="C15" s="9"/>
      <c r="D15" s="12"/>
    </row>
    <row r="16" spans="1:4">
      <c r="A16" s="11"/>
      <c r="B16" s="15"/>
      <c r="C16" s="9"/>
      <c r="D16" s="12"/>
    </row>
    <row r="17" spans="1:4">
      <c r="A17" s="11"/>
      <c r="B17" s="15"/>
      <c r="C17" s="9"/>
      <c r="D17" s="12"/>
    </row>
    <row r="18" spans="1:4">
      <c r="A18" s="11"/>
      <c r="B18" s="15"/>
      <c r="C18" s="9"/>
      <c r="D18" s="12"/>
    </row>
    <row r="19" spans="1:4">
      <c r="A19" s="11"/>
      <c r="B19" s="15"/>
      <c r="C19" s="9"/>
      <c r="D19" s="12"/>
    </row>
    <row r="20" spans="1:4">
      <c r="A20" s="11"/>
      <c r="B20" s="15"/>
      <c r="C20" s="9"/>
      <c r="D20" s="12"/>
    </row>
    <row r="21" spans="1:4">
      <c r="A21" s="11"/>
      <c r="B21" s="15"/>
      <c r="C21" s="9"/>
      <c r="D21" s="12"/>
    </row>
    <row r="22" spans="1:4">
      <c r="A22" s="11"/>
      <c r="B22" s="15"/>
      <c r="C22" s="9"/>
      <c r="D22" s="12"/>
    </row>
    <row r="23" spans="1:4">
      <c r="A23" s="11"/>
      <c r="B23" s="15"/>
      <c r="C23" s="9"/>
      <c r="D23" s="12"/>
    </row>
    <row r="24" spans="1:4">
      <c r="A24" s="11"/>
      <c r="B24" s="15"/>
      <c r="C24" s="9"/>
      <c r="D24" s="12"/>
    </row>
    <row r="25" spans="1:4">
      <c r="A25" s="11"/>
      <c r="B25" s="15"/>
      <c r="C25" s="9"/>
      <c r="D25" s="12"/>
    </row>
    <row r="26" spans="1:4">
      <c r="A26" s="11"/>
      <c r="B26" s="15"/>
      <c r="C26" s="9"/>
      <c r="D26" s="12"/>
    </row>
    <row r="27" spans="1:4">
      <c r="A27" s="11"/>
      <c r="B27" s="15"/>
      <c r="C27" s="9"/>
      <c r="D27" s="12"/>
    </row>
    <row r="28" spans="1:4">
      <c r="A28" s="11"/>
      <c r="B28" s="15"/>
      <c r="C28" s="9"/>
      <c r="D28" s="12"/>
    </row>
    <row r="29" spans="1:4">
      <c r="A29" s="11"/>
      <c r="B29" s="15"/>
      <c r="C29" s="9"/>
      <c r="D29" s="12"/>
    </row>
    <row r="30" spans="1:4">
      <c r="A30" s="11"/>
      <c r="B30" s="15"/>
      <c r="C30" s="9"/>
      <c r="D30" s="12"/>
    </row>
    <row r="31" spans="1:4">
      <c r="A31" s="11"/>
      <c r="B31" s="15"/>
      <c r="C31" s="9"/>
      <c r="D31" s="12"/>
    </row>
    <row r="32" spans="1:4">
      <c r="A32" s="11"/>
      <c r="B32" s="15"/>
      <c r="C32" s="9"/>
      <c r="D32" s="12"/>
    </row>
    <row r="33" spans="1:4">
      <c r="A33" s="11"/>
      <c r="B33" s="15"/>
      <c r="C33" s="9"/>
      <c r="D33" s="12"/>
    </row>
    <row r="34" spans="1:4">
      <c r="A34" s="11"/>
      <c r="B34" s="15"/>
      <c r="C34" s="9"/>
      <c r="D34" s="12"/>
    </row>
    <row r="35" spans="1:4">
      <c r="A35" s="11"/>
      <c r="B35" s="15"/>
      <c r="C35" s="9"/>
      <c r="D35" s="12"/>
    </row>
    <row r="36" spans="1:4">
      <c r="A36" s="11"/>
      <c r="B36" s="15"/>
      <c r="C36" s="9"/>
      <c r="D36" s="12"/>
    </row>
    <row r="37" spans="1:4">
      <c r="B37" s="16"/>
    </row>
    <row r="38" spans="1:4">
      <c r="B38" s="16"/>
    </row>
    <row r="39" spans="1:4">
      <c r="B39" s="16"/>
    </row>
  </sheetData>
  <mergeCells count="2">
    <mergeCell ref="B1:C1"/>
    <mergeCell ref="B2:C2"/>
  </mergeCells>
  <hyperlinks>
    <hyperlink ref="C3" r:id="rId1" xr:uid="{69ACB98F-E2E5-496B-BB3B-8DAAD8352475}"/>
  </hyperlinks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216db6-fd9c-4717-bd52-3bd4aa2f2dc6">
      <Terms xmlns="http://schemas.microsoft.com/office/infopath/2007/PartnerControls"/>
    </lcf76f155ced4ddcb4097134ff3c332f>
    <TaxCatchAll xmlns="c632be86-efef-4adc-a348-38f60a7959e7" xsi:nil="true"/>
    <SharedWithUsers xmlns="c632be86-efef-4adc-a348-38f60a7959e7">
      <UserInfo>
        <DisplayName>James Norris</DisplayName>
        <AccountId>21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D04E8BB6EF504BAF0EBA1723C5ECDB" ma:contentTypeVersion="18" ma:contentTypeDescription="Create a new document." ma:contentTypeScope="" ma:versionID="b4ec1089d49d638fe5cf1dea256e851f">
  <xsd:schema xmlns:xsd="http://www.w3.org/2001/XMLSchema" xmlns:xs="http://www.w3.org/2001/XMLSchema" xmlns:p="http://schemas.microsoft.com/office/2006/metadata/properties" xmlns:ns2="1a216db6-fd9c-4717-bd52-3bd4aa2f2dc6" xmlns:ns3="c632be86-efef-4adc-a348-38f60a7959e7" targetNamespace="http://schemas.microsoft.com/office/2006/metadata/properties" ma:root="true" ma:fieldsID="441dcdd385b6f9be85a37284d8d5fb6b" ns2:_="" ns3:_="">
    <xsd:import namespace="1a216db6-fd9c-4717-bd52-3bd4aa2f2dc6"/>
    <xsd:import namespace="c632be86-efef-4adc-a348-38f60a7959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216db6-fd9c-4717-bd52-3bd4aa2f2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8" nillable="true" ma:displayName="Tags" ma:internalName="MediaServiceAutoTags" ma:readOnly="true">
      <xsd:simpleType>
        <xsd:restriction base="dms:Text"/>
      </xsd:simpleType>
    </xsd:element>
    <xsd:element name="MediaServiceGenerationTime" ma:index="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d98cc2e-9de6-4b14-8133-25e2a89242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32be86-efef-4adc-a348-38f60a7959e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2c26c45-11b3-4886-9e45-ec7ffe8b69d4}" ma:internalName="TaxCatchAll" ma:showField="CatchAllData" ma:web="c632be86-efef-4adc-a348-38f60a7959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F801EB-04DA-41BC-8FB3-483CD4A73F00}"/>
</file>

<file path=customXml/itemProps2.xml><?xml version="1.0" encoding="utf-8"?>
<ds:datastoreItem xmlns:ds="http://schemas.openxmlformats.org/officeDocument/2006/customXml" ds:itemID="{4C1D0054-850D-4123-9E31-2C107C809081}"/>
</file>

<file path=customXml/itemProps3.xml><?xml version="1.0" encoding="utf-8"?>
<ds:datastoreItem xmlns:ds="http://schemas.openxmlformats.org/officeDocument/2006/customXml" ds:itemID="{CD8CC10F-8B81-4476-806D-5FAD71F85C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Ian Haydon</dc:creator>
  <cp:keywords/>
  <dc:description/>
  <cp:lastModifiedBy>James Norris</cp:lastModifiedBy>
  <cp:revision/>
  <dcterms:created xsi:type="dcterms:W3CDTF">2011-09-19T15:01:31Z</dcterms:created>
  <dcterms:modified xsi:type="dcterms:W3CDTF">2026-04-13T13:57:52Z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0x01010092D04E8BB6EF504BAF0EBA1723C5ECDB</vt:lpwstr>
  </property>
  <property fmtid="{D5CDD505-2E9C-101B-9397-08002B2CF9AE}" pid="3" name="MSIP_Label_cfbcde55-8b1a-4298-ae17-39d1f235af7e_Enabled">
    <vt:lpwstr>true</vt:lpwstr>
  </property>
  <property fmtid="{D5CDD505-2E9C-101B-9397-08002B2CF9AE}" pid="4" name="MSIP_Label_cfbcde55-8b1a-4298-ae17-39d1f235af7e_SetDate">
    <vt:lpwstr>2020-01-09T12:15:44Z</vt:lpwstr>
  </property>
  <property fmtid="{D5CDD505-2E9C-101B-9397-08002B2CF9AE}" pid="5" name="MSIP_Label_cfbcde55-8b1a-4298-ae17-39d1f235af7e_Method">
    <vt:lpwstr>Privileged</vt:lpwstr>
  </property>
  <property fmtid="{D5CDD505-2E9C-101B-9397-08002B2CF9AE}" pid="6" name="MSIP_Label_cfbcde55-8b1a-4298-ae17-39d1f235af7e_Name">
    <vt:lpwstr>Internal</vt:lpwstr>
  </property>
  <property fmtid="{D5CDD505-2E9C-101B-9397-08002B2CF9AE}" pid="7" name="MSIP_Label_cfbcde55-8b1a-4298-ae17-39d1f235af7e_SiteId">
    <vt:lpwstr>4a3454a0-8cf4-4a9c-b1c0-6ce4d1495f82</vt:lpwstr>
  </property>
  <property fmtid="{D5CDD505-2E9C-101B-9397-08002B2CF9AE}" pid="8" name="MSIP_Label_cfbcde55-8b1a-4298-ae17-39d1f235af7e_ActionId">
    <vt:lpwstr>55d756af-7958-4432-9a31-0000378c5a74</vt:lpwstr>
  </property>
  <property fmtid="{D5CDD505-2E9C-101B-9397-08002B2CF9AE}" pid="9" name="MSIP_Label_cfbcde55-8b1a-4298-ae17-39d1f235af7e_ContentBits">
    <vt:lpwstr>0</vt:lpwstr>
  </property>
  <property fmtid="{D5CDD505-2E9C-101B-9397-08002B2CF9AE}" pid="10" name="LR_Classification">
    <vt:lpwstr>Internal</vt:lpwstr>
  </property>
  <property fmtid="{D5CDD505-2E9C-101B-9397-08002B2CF9AE}" pid="11" name="MediaServiceImageTags">
    <vt:lpwstr/>
  </property>
</Properties>
</file>